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9xx.2024 - Ascensor DGETP\03. Pliego\Sección 3\"/>
    </mc:Choice>
  </mc:AlternateContent>
  <xr:revisionPtr revIDLastSave="0" documentId="13_ncr:1_{1C8D914B-BDAC-4BED-92F9-A44BFFC168B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UBRADO " sheetId="5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5" i="5" l="1"/>
  <c r="I125" i="5"/>
  <c r="G125" i="5"/>
  <c r="L20" i="5"/>
  <c r="L30" i="5"/>
  <c r="L35" i="5"/>
  <c r="L48" i="5"/>
  <c r="L52" i="5"/>
  <c r="L59" i="5"/>
  <c r="L70" i="5"/>
  <c r="L75" i="5"/>
  <c r="L85" i="5"/>
  <c r="L92" i="5"/>
  <c r="L100" i="5"/>
  <c r="L105" i="5"/>
  <c r="L110" i="5"/>
  <c r="L114" i="5"/>
  <c r="L118" i="5"/>
  <c r="G118" i="5"/>
  <c r="G114" i="5"/>
  <c r="G110" i="5"/>
  <c r="G105" i="5"/>
  <c r="G100" i="5"/>
  <c r="G92" i="5"/>
  <c r="G85" i="5"/>
  <c r="G75" i="5"/>
  <c r="G70" i="5"/>
  <c r="G59" i="5"/>
  <c r="G52" i="5"/>
  <c r="G48" i="5"/>
  <c r="F37" i="5"/>
  <c r="G35" i="5"/>
  <c r="G30" i="5"/>
  <c r="G20" i="5"/>
  <c r="F107" i="5"/>
  <c r="F102" i="5"/>
  <c r="F77" i="5"/>
  <c r="F78" i="5"/>
  <c r="F79" i="5"/>
  <c r="F22" i="5"/>
  <c r="F103" i="5" l="1"/>
  <c r="F94" i="5"/>
  <c r="F95" i="5"/>
  <c r="F96" i="5"/>
  <c r="F97" i="5"/>
  <c r="F98" i="5"/>
  <c r="F90" i="5"/>
  <c r="F89" i="5"/>
  <c r="F88" i="5"/>
  <c r="F87" i="5"/>
  <c r="F80" i="5"/>
  <c r="F81" i="5"/>
  <c r="F63" i="5"/>
  <c r="F64" i="5"/>
  <c r="F65" i="5"/>
  <c r="F66" i="5"/>
  <c r="F67" i="5"/>
  <c r="F68" i="5"/>
  <c r="F61" i="5"/>
  <c r="F62" i="5"/>
  <c r="F50" i="5"/>
  <c r="F38" i="5"/>
  <c r="F39" i="5"/>
  <c r="F40" i="5"/>
  <c r="F41" i="5"/>
  <c r="F42" i="5"/>
  <c r="F43" i="5"/>
  <c r="F44" i="5"/>
  <c r="F45" i="5"/>
  <c r="F46" i="5"/>
  <c r="F33" i="5"/>
  <c r="F32" i="5"/>
  <c r="F123" i="5" l="1"/>
  <c r="F122" i="5"/>
  <c r="F121" i="5"/>
  <c r="F120" i="5"/>
  <c r="F116" i="5"/>
  <c r="F112" i="5"/>
  <c r="F108" i="5"/>
  <c r="F83" i="5"/>
  <c r="F82" i="5"/>
  <c r="F73" i="5"/>
  <c r="F72" i="5"/>
  <c r="F57" i="5"/>
  <c r="F56" i="5"/>
  <c r="F55" i="5"/>
  <c r="F54" i="5"/>
  <c r="F28" i="5"/>
  <c r="F27" i="5"/>
  <c r="F26" i="5"/>
  <c r="F23" i="5" l="1"/>
  <c r="F24" i="5" l="1"/>
  <c r="F25" i="5"/>
  <c r="H102" i="5" l="1"/>
  <c r="I100" i="5" s="1"/>
  <c r="H107" i="5"/>
  <c r="I105" i="5" s="1"/>
  <c r="H78" i="5"/>
  <c r="H79" i="5"/>
  <c r="H77" i="5"/>
  <c r="I75" i="5" s="1"/>
  <c r="H22" i="5"/>
  <c r="H37" i="5"/>
  <c r="I35" i="5" s="1"/>
  <c r="H32" i="5"/>
  <c r="I30" i="5" s="1"/>
  <c r="H108" i="5"/>
  <c r="H62" i="5"/>
  <c r="H120" i="5"/>
  <c r="I118" i="5" s="1"/>
  <c r="H112" i="5"/>
  <c r="I110" i="5" s="1"/>
  <c r="H66" i="5"/>
  <c r="H95" i="5"/>
  <c r="H23" i="5"/>
  <c r="H96" i="5"/>
  <c r="H54" i="5"/>
  <c r="I52" i="5" s="1"/>
  <c r="H116" i="5"/>
  <c r="I114" i="5" s="1"/>
  <c r="H33" i="5"/>
  <c r="H26" i="5"/>
  <c r="H43" i="5"/>
  <c r="H45" i="5"/>
  <c r="H28" i="5"/>
  <c r="H121" i="5"/>
  <c r="H39" i="5"/>
  <c r="H40" i="5"/>
  <c r="H65" i="5"/>
  <c r="H56" i="5"/>
  <c r="H68" i="5"/>
  <c r="H97" i="5"/>
  <c r="H61" i="5"/>
  <c r="I59" i="5" s="1"/>
  <c r="H87" i="5"/>
  <c r="I85" i="5" s="1"/>
  <c r="H122" i="5"/>
  <c r="H55" i="5"/>
  <c r="H46" i="5"/>
  <c r="H90" i="5"/>
  <c r="H25" i="5"/>
  <c r="H72" i="5"/>
  <c r="I70" i="5" s="1"/>
  <c r="H42" i="5"/>
  <c r="H63" i="5"/>
  <c r="H89" i="5"/>
  <c r="H57" i="5"/>
  <c r="H123" i="5"/>
  <c r="H24" i="5"/>
  <c r="H38" i="5"/>
  <c r="H50" i="5"/>
  <c r="I48" i="5" s="1"/>
  <c r="H81" i="5"/>
  <c r="H94" i="5"/>
  <c r="I92" i="5" s="1"/>
  <c r="H103" i="5"/>
  <c r="H44" i="5"/>
  <c r="H64" i="5"/>
  <c r="H88" i="5"/>
  <c r="H27" i="5"/>
  <c r="H83" i="5"/>
  <c r="H82" i="5"/>
  <c r="H73" i="5"/>
  <c r="H41" i="5"/>
  <c r="H67" i="5"/>
  <c r="H80" i="5"/>
  <c r="H98" i="5"/>
  <c r="I20" i="5" l="1"/>
</calcChain>
</file>

<file path=xl/sharedStrings.xml><?xml version="1.0" encoding="utf-8"?>
<sst xmlns="http://schemas.openxmlformats.org/spreadsheetml/2006/main" count="154" uniqueCount="97">
  <si>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</si>
  <si>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</si>
  <si>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</si>
  <si>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</si>
  <si>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La oferta debe incluir la totalidad de los trabajos necesarios para la completa ejecución del proyecto licitado.</t>
  </si>
  <si>
    <t>El oferente es responsable del correcto funcionamiento de las fórmulas.</t>
  </si>
  <si>
    <t xml:space="preserve">Si la empresa considera necesario, podrá agregar los rubros, ítems y metrajes que crea necesarios para la cotización, </t>
  </si>
  <si>
    <t>sin modificar el formato del Formulario 4.</t>
  </si>
  <si>
    <t>CELDA CON FÓRMULA</t>
  </si>
  <si>
    <t>Cifras sin impuestos</t>
  </si>
  <si>
    <t>OBRA: ASCENSOR EDIFICIO UTU CENTRAL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</si>
  <si>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</si>
  <si>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</si>
  <si>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</si>
  <si>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</si>
  <si>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</si>
  <si>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</si>
  <si>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MONTO IMPONIBLE</t>
  </si>
  <si>
    <t>IMPLANTACIÓN Y REPLANTEOS</t>
  </si>
  <si>
    <t>Implantación</t>
  </si>
  <si>
    <t>gl</t>
  </si>
  <si>
    <t>Oficinas y servicios</t>
  </si>
  <si>
    <t>Cartel de obra</t>
  </si>
  <si>
    <t>Obrador, servicios, vallados provisorios, protecciones</t>
  </si>
  <si>
    <t>Plan de Seguridad y Memoria de Andamios</t>
  </si>
  <si>
    <t>Prevencionista</t>
  </si>
  <si>
    <t>Limpieza diaria y limpieza final de obra</t>
  </si>
  <si>
    <t>PODA DE RAMAS DE LOS ÁRBOLES</t>
  </si>
  <si>
    <t>Poda de las ramas ubicadas en la zona próxima al ascensor</t>
  </si>
  <si>
    <t>Traslado de palmera existente en cantero central</t>
  </si>
  <si>
    <t>DEMOLICIÓN, RETIROS, MOVIMIENTO DE TIERRA, OTROS</t>
  </si>
  <si>
    <t>Demolición de cantero central</t>
  </si>
  <si>
    <t>Retiro de piso empedrado en zona a construir ascensor</t>
  </si>
  <si>
    <t>Excavación para fosa de ascensor</t>
  </si>
  <si>
    <t>Excavación para cabezales de pilotes</t>
  </si>
  <si>
    <t>Muro de mampostería en 1º piso, entre pilares metálicos existentes</t>
  </si>
  <si>
    <t>Baranda metálica y de madera en PB</t>
  </si>
  <si>
    <t>Losa en ménsula ubicada en el techo del 1º piso</t>
  </si>
  <si>
    <t>Molduras en PB</t>
  </si>
  <si>
    <t>Moduras en SS</t>
  </si>
  <si>
    <t>Vallados y protecciones en SS, PB y 1º PISO</t>
  </si>
  <si>
    <t>PILOTES</t>
  </si>
  <si>
    <t>Pilotes entubados / encamisados Ø40</t>
  </si>
  <si>
    <t>u</t>
  </si>
  <si>
    <t>HORMIGÓN ARMADO - CABEZALES DE PILOTES Y MUROS DE CONTENCIÓN</t>
  </si>
  <si>
    <t>Muros de contención</t>
  </si>
  <si>
    <t>Losa inferior (foso ascensor)</t>
  </si>
  <si>
    <t>Cabezales de pilotes</t>
  </si>
  <si>
    <t>Viga invertida en techo de 1º piso</t>
  </si>
  <si>
    <t>ESTRUCTURA METÁLICA</t>
  </si>
  <si>
    <t>Nivel SS</t>
  </si>
  <si>
    <t>Nivel PB</t>
  </si>
  <si>
    <t>Nivel 1º PISO</t>
  </si>
  <si>
    <t>Ménsulas con PNC12 y Piso chapa labrada Nivel PB</t>
  </si>
  <si>
    <t>Ménsulas con PNC12 y Piso chapa labrada Nivel 1º Piso</t>
  </si>
  <si>
    <t>Perfil en techo ascensor con gancho</t>
  </si>
  <si>
    <t>Anclaje a estructura de hormigón en 1º piso</t>
  </si>
  <si>
    <t>Techo ISODEC 15 cm con terminaciones</t>
  </si>
  <si>
    <t>SUMINISTRO Y COLOCACIÓN DE ASCENSOR</t>
  </si>
  <si>
    <t>Suministro y colocación de ascensor vidriado según memoria</t>
  </si>
  <si>
    <t>Trámite en SIME</t>
  </si>
  <si>
    <t>INSTALACIÓN ELÉCTRICA y LUMINARIAS</t>
  </si>
  <si>
    <t xml:space="preserve">Suministro trifásica 380V </t>
  </si>
  <si>
    <t>Tramitación</t>
  </si>
  <si>
    <t>Canalizaciones y cámaras</t>
  </si>
  <si>
    <t>Cableado</t>
  </si>
  <si>
    <t>Instalación de luminarias SS</t>
  </si>
  <si>
    <t>Instalación de luminarias PB</t>
  </si>
  <si>
    <t>Instalación de luminarias 1º</t>
  </si>
  <si>
    <t>PAVIMENTOS Y CONTRAPISOS en PLANTA BAJA</t>
  </si>
  <si>
    <t>Retiro de pavimento existente</t>
  </si>
  <si>
    <t>Rehacer pendientes, respetando Norma UNIT 200:2022 (accesibilidad)</t>
  </si>
  <si>
    <t>Colocar pavimento táctil</t>
  </si>
  <si>
    <t>Barandas respetando Norma UNIT 200:2022 (accesibilidad)</t>
  </si>
  <si>
    <t>MUROS EXTERIORES DE CERRAMIENTO</t>
  </si>
  <si>
    <t>Muro de cerramiento en SS (según recaudos)</t>
  </si>
  <si>
    <t>m²</t>
  </si>
  <si>
    <t>Muro de cerramiento en PB (según recaudos)</t>
  </si>
  <si>
    <t>Muro de cerramiento en 1º piso (según recaudos)</t>
  </si>
  <si>
    <t>Muro de cerramiento plano frontal en sobrerecorrido superior</t>
  </si>
  <si>
    <t>Muro de cerramiento plano posterior (trasero)</t>
  </si>
  <si>
    <t>CERRAMIENTO VIDRIADO DEL ASCENSOR</t>
  </si>
  <si>
    <t>Instalación de cerramiento vidriado según memoria</t>
  </si>
  <si>
    <t>Aberturas de ventilación en la parte superior</t>
  </si>
  <si>
    <t>TERMINACIONES y PINTURA</t>
  </si>
  <si>
    <t>Terminación exterior según memoria</t>
  </si>
  <si>
    <t>Terminación interior según memoria</t>
  </si>
  <si>
    <t>INSTALACIÓN SANITARIA</t>
  </si>
  <si>
    <t>Desvío de cámaras existentes</t>
  </si>
  <si>
    <t>TABIQUERÍA y CIELORRASO DRY WALL</t>
  </si>
  <si>
    <t>Cielorraso de yeso (SS, PB y 1º PISO)</t>
  </si>
  <si>
    <t>DATOS / RELOJ DE MARCADO EN ACCESO Gonzalo Ramírez</t>
  </si>
  <si>
    <t>Instalación de computadora</t>
  </si>
  <si>
    <t>Cableado de datos</t>
  </si>
  <si>
    <t>COTIZAR aunque posiblemente será realizado por Informática de UTU</t>
  </si>
  <si>
    <t>LLAMADO Nº 19.2024 FIDEICOMISO ANEP</t>
  </si>
  <si>
    <t>SUBTOTAL OBRA  PREVISTA SIN IMPUESTOS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</si>
</sst>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C0A]\ #,##0.0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color theme="1"/>
      <name val="Arial"/>
      <family val="2"/>
    </font>
    <font>
      <sz val="14"/>
      <name val="Arial"/>
      <family val="2"/>
    </font>
    <font>
      <b/>
      <sz val="2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6" fillId="0" borderId="0"/>
  </cellStyleXfs>
  <cellXfs count="10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10" fillId="0" borderId="0" xfId="0" applyFont="1" applyAlignment="1">
      <alignment horizontal="center" vertical="center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164" fontId="6" fillId="4" borderId="7" xfId="0" applyNumberFormat="1" applyFont="1" applyFill="1" applyBorder="1" applyAlignment="1">
      <alignment horizontal="center" vertical="center" wrapText="1"/>
    </xf>
    <xf numFmtId="164" fontId="6" fillId="4" borderId="7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left" wrapText="1"/>
    </xf>
    <xf numFmtId="0" fontId="6" fillId="0" borderId="8" xfId="0" applyFont="1" applyBorder="1" applyAlignment="1">
      <alignment horizontal="center" wrapText="1"/>
    </xf>
    <xf numFmtId="0" fontId="6" fillId="0" borderId="5" xfId="0" applyFont="1" applyBorder="1" applyAlignment="1">
      <alignment horizontal="left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wrapText="1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8" fillId="2" borderId="0" xfId="0" applyFont="1" applyFill="1"/>
    <xf numFmtId="0" fontId="17" fillId="0" borderId="0" xfId="1" applyNumberFormat="1" applyFont="1" applyFill="1" applyBorder="1" applyAlignment="1" applyProtection="1">
      <alignment horizontal="center" vertical="center"/>
    </xf>
    <xf numFmtId="0" fontId="17" fillId="0" borderId="0" xfId="1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8" fillId="0" borderId="4" xfId="0" applyFont="1" applyBorder="1"/>
    <xf numFmtId="0" fontId="18" fillId="0" borderId="5" xfId="0" applyFont="1" applyBorder="1" applyAlignment="1">
      <alignment horizontal="center"/>
    </xf>
    <xf numFmtId="0" fontId="18" fillId="0" borderId="5" xfId="0" applyFont="1" applyBorder="1"/>
    <xf numFmtId="0" fontId="18" fillId="0" borderId="6" xfId="0" applyFont="1" applyBorder="1"/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5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5" fillId="0" borderId="0" xfId="0" applyFont="1" applyAlignment="1">
      <alignment horizontal="right" vertical="top" wrapText="1" indent="1"/>
    </xf>
    <xf numFmtId="0" fontId="15" fillId="0" borderId="0" xfId="0" applyFont="1" applyAlignment="1">
      <alignment vertical="top" wrapText="1"/>
    </xf>
    <xf numFmtId="0" fontId="6" fillId="4" borderId="7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1" fillId="0" borderId="0" xfId="0" applyFont="1"/>
    <xf numFmtId="0" fontId="17" fillId="0" borderId="0" xfId="0" applyFont="1"/>
    <xf numFmtId="0" fontId="17" fillId="0" borderId="0" xfId="0" applyFont="1" applyProtection="1">
      <protection locked="0"/>
    </xf>
    <xf numFmtId="0" fontId="17" fillId="0" borderId="3" xfId="0" applyFont="1" applyBorder="1" applyProtection="1">
      <protection locked="0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21" fillId="0" borderId="0" xfId="0" applyFont="1" applyAlignment="1">
      <alignment wrapText="1"/>
    </xf>
    <xf numFmtId="164" fontId="17" fillId="5" borderId="0" xfId="0" applyNumberFormat="1" applyFont="1" applyFill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2" fontId="4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9" fillId="0" borderId="0" xfId="0" applyFont="1"/>
    <xf numFmtId="164" fontId="5" fillId="6" borderId="7" xfId="0" applyNumberFormat="1" applyFont="1" applyFill="1" applyBorder="1" applyAlignment="1">
      <alignment horizontal="center" vertical="center" wrapText="1"/>
    </xf>
    <xf numFmtId="0" fontId="22" fillId="7" borderId="0" xfId="0" applyFont="1" applyFill="1" applyAlignment="1">
      <alignment horizontal="center" vertical="center"/>
    </xf>
    <xf numFmtId="164" fontId="5" fillId="8" borderId="7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6" fillId="2" borderId="7" xfId="0" applyNumberFormat="1" applyFont="1" applyFill="1" applyBorder="1" applyAlignment="1">
      <alignment horizontal="center" vertical="center" wrapText="1"/>
    </xf>
    <xf numFmtId="0" fontId="18" fillId="0" borderId="12" xfId="0" applyFont="1" applyBorder="1"/>
    <xf numFmtId="0" fontId="18" fillId="0" borderId="13" xfId="0" applyFont="1" applyBorder="1" applyAlignment="1">
      <alignment horizontal="center"/>
    </xf>
    <xf numFmtId="0" fontId="18" fillId="0" borderId="13" xfId="0" applyFont="1" applyBorder="1"/>
    <xf numFmtId="0" fontId="18" fillId="0" borderId="14" xfId="0" applyFont="1" applyBorder="1" applyAlignment="1">
      <alignment horizontal="center" vertical="center"/>
    </xf>
    <xf numFmtId="0" fontId="18" fillId="0" borderId="1" xfId="0" applyFont="1" applyBorder="1"/>
    <xf numFmtId="0" fontId="18" fillId="0" borderId="15" xfId="0" applyFont="1" applyBorder="1" applyAlignment="1">
      <alignment horizontal="center" vertical="center"/>
    </xf>
    <xf numFmtId="0" fontId="18" fillId="0" borderId="2" xfId="0" applyFont="1" applyBorder="1"/>
    <xf numFmtId="0" fontId="18" fillId="0" borderId="3" xfId="0" applyFont="1" applyBorder="1" applyAlignment="1">
      <alignment horizontal="center"/>
    </xf>
    <xf numFmtId="0" fontId="18" fillId="0" borderId="3" xfId="0" applyFont="1" applyBorder="1"/>
    <xf numFmtId="0" fontId="18" fillId="0" borderId="16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7" fillId="0" borderId="0" xfId="0" applyFont="1" applyAlignment="1" applyProtection="1">
      <alignment vertical="center"/>
      <protection locked="0"/>
    </xf>
    <xf numFmtId="164" fontId="17" fillId="0" borderId="0" xfId="0" applyNumberFormat="1" applyFont="1" applyAlignment="1">
      <alignment horizontal="left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15" fillId="0" borderId="0" xfId="0" applyFont="1" applyAlignment="1" applyProtection="1">
      <alignment horizontal="left" vertical="top" wrapText="1"/>
      <protection locked="0"/>
    </xf>
    <xf numFmtId="0" fontId="23" fillId="9" borderId="9" xfId="0" applyFont="1" applyFill="1" applyBorder="1" applyAlignment="1">
      <alignment horizontal="center" vertical="center" wrapText="1"/>
    </xf>
    <xf numFmtId="0" fontId="23" fillId="9" borderId="10" xfId="0" applyFont="1" applyFill="1" applyBorder="1" applyAlignment="1">
      <alignment horizontal="center" vertical="center" wrapText="1"/>
    </xf>
    <xf numFmtId="0" fontId="23" fillId="9" borderId="11" xfId="0" applyFont="1" applyFill="1" applyBorder="1" applyAlignment="1">
      <alignment horizontal="center" vertical="center" wrapText="1"/>
    </xf>
    <xf numFmtId="2" fontId="4" fillId="6" borderId="4" xfId="0" applyNumberFormat="1" applyFont="1" applyFill="1" applyBorder="1" applyAlignment="1">
      <alignment horizontal="center" vertical="center"/>
    </xf>
    <xf numFmtId="2" fontId="4" fillId="6" borderId="6" xfId="0" applyNumberFormat="1" applyFont="1" applyFill="1" applyBorder="1" applyAlignment="1">
      <alignment horizontal="center" vertical="center"/>
    </xf>
    <xf numFmtId="0" fontId="15" fillId="0" borderId="0" xfId="0" applyFont="1" applyAlignment="1" applyProtection="1">
      <alignment horizontal="left" vertical="top" wrapText="1"/>
      <protection locked="0"/>
    </xf>
    <xf numFmtId="0" fontId="14" fillId="0" borderId="0" xfId="0" applyFont="1" applyAlignment="1" applyProtection="1">
      <alignment horizontal="left" vertical="top" wrapText="1"/>
      <protection locked="0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center" vertical="center" wrapText="1"/>
    </xf>
    <xf numFmtId="2" fontId="4" fillId="3" borderId="6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4" borderId="0" xfId="0" applyNumberFormat="1" applyFont="1" applyFill="1" applyAlignment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47"/>
  <sheetViews>
    <sheetView tabSelected="1" zoomScale="80" zoomScaleNormal="80" workbookViewId="0">
      <selection activeCell="A126" sqref="A126"/>
    </sheetView>
  </sheetViews>
  <sheetFormatPr baseColWidth="10" defaultColWidth="11.44140625" defaultRowHeight="20.399999999999999"/>
  <cols>
    <col min="1" max="1" width="15.33203125" style="45" customWidth="1"/>
    <col min="2" max="2" width="102.33203125" style="52" customWidth="1"/>
    <col min="3" max="3" width="17.109375" customWidth="1"/>
    <col min="4" max="4" width="14.109375" style="8" customWidth="1"/>
    <col min="5" max="5" width="28.109375" customWidth="1"/>
    <col min="6" max="6" width="31" customWidth="1"/>
    <col min="7" max="9" width="30.6640625" customWidth="1"/>
    <col min="10" max="10" width="3.5546875" customWidth="1"/>
    <col min="11" max="11" width="13.33203125" customWidth="1"/>
    <col min="12" max="12" width="17" customWidth="1"/>
  </cols>
  <sheetData>
    <row r="1" spans="1:12">
      <c r="G1" s="1"/>
      <c r="H1" s="1"/>
      <c r="I1" s="1"/>
      <c r="J1" s="1"/>
    </row>
    <row r="2" spans="1:12">
      <c r="A2" s="46"/>
      <c r="B2" s="53"/>
      <c r="G2" s="1"/>
      <c r="H2" s="1"/>
      <c r="I2" s="1"/>
      <c r="J2" s="1"/>
    </row>
    <row r="3" spans="1:12" ht="31.5" customHeight="1">
      <c r="A3" s="95" t="s">
        <v>0</v>
      </c>
      <c r="B3" s="95"/>
      <c r="C3" s="94" t="s">
        <v>1</v>
      </c>
      <c r="D3" s="94"/>
      <c r="E3" s="94"/>
      <c r="F3" s="94"/>
      <c r="G3" s="94"/>
      <c r="H3" s="94"/>
      <c r="I3" s="94"/>
      <c r="J3" s="88"/>
    </row>
    <row r="4" spans="1:12">
      <c r="A4" s="46" t="s">
        <v>95</v>
      </c>
      <c r="B4" s="53"/>
      <c r="G4" s="1"/>
      <c r="H4" s="1"/>
      <c r="I4" s="1"/>
      <c r="J4" s="1"/>
    </row>
    <row r="5" spans="1:12">
      <c r="H5" s="1"/>
      <c r="I5" s="1"/>
      <c r="J5" s="1"/>
    </row>
    <row r="6" spans="1:12">
      <c r="A6" s="46" t="s">
        <v>2</v>
      </c>
      <c r="B6" s="54"/>
      <c r="H6" s="1"/>
      <c r="I6" s="1"/>
      <c r="J6" s="1"/>
    </row>
    <row r="7" spans="1:12">
      <c r="A7" s="46"/>
      <c r="B7" s="54"/>
      <c r="H7" s="1"/>
      <c r="I7" s="1"/>
      <c r="J7" s="1"/>
    </row>
    <row r="8" spans="1:12" ht="42.6" customHeight="1">
      <c r="A8" s="84" t="s">
        <v>3</v>
      </c>
      <c r="B8" s="85"/>
      <c r="G8" s="1"/>
      <c r="H8" s="1"/>
      <c r="I8" s="1"/>
      <c r="J8" s="1"/>
    </row>
    <row r="9" spans="1:12" ht="21" thickBot="1">
      <c r="A9" s="46"/>
      <c r="B9" s="54"/>
      <c r="G9" s="1"/>
      <c r="H9" s="1"/>
      <c r="I9" s="1"/>
      <c r="J9" s="1"/>
    </row>
    <row r="10" spans="1:12" ht="21">
      <c r="A10" s="73" t="s">
        <v>4</v>
      </c>
      <c r="B10" s="74"/>
      <c r="C10" s="75"/>
      <c r="D10" s="76"/>
      <c r="E10" s="83"/>
      <c r="G10" s="1"/>
      <c r="H10" s="1"/>
      <c r="I10" s="1"/>
      <c r="J10" s="1"/>
    </row>
    <row r="11" spans="1:12" ht="21">
      <c r="A11" s="77" t="s">
        <v>5</v>
      </c>
      <c r="B11" s="35"/>
      <c r="C11" s="24"/>
      <c r="D11" s="78"/>
      <c r="E11" s="83"/>
      <c r="G11" s="1"/>
      <c r="H11" s="1"/>
      <c r="I11" s="1"/>
      <c r="J11" s="1"/>
    </row>
    <row r="12" spans="1:12" ht="21">
      <c r="A12" s="77" t="s">
        <v>6</v>
      </c>
      <c r="B12" s="35"/>
      <c r="C12" s="24"/>
      <c r="D12" s="78"/>
      <c r="E12" s="83"/>
      <c r="G12" s="1"/>
      <c r="H12" s="1"/>
      <c r="I12" s="1"/>
      <c r="J12" s="1"/>
    </row>
    <row r="13" spans="1:12" ht="21.6" thickBot="1">
      <c r="A13" s="79" t="s">
        <v>7</v>
      </c>
      <c r="B13" s="80"/>
      <c r="C13" s="81"/>
      <c r="D13" s="82"/>
      <c r="E13" s="83"/>
      <c r="G13" s="1"/>
      <c r="H13" s="1"/>
      <c r="I13" s="1"/>
      <c r="J13" s="1"/>
    </row>
    <row r="14" spans="1:12" ht="21" thickBot="1">
      <c r="A14" s="46"/>
      <c r="B14" s="54"/>
      <c r="C14" s="2"/>
      <c r="D14" s="9"/>
      <c r="E14" s="2"/>
      <c r="F14" s="2"/>
      <c r="G14" s="102" t="s">
        <v>8</v>
      </c>
      <c r="H14" s="103"/>
      <c r="I14" s="103"/>
      <c r="J14" s="103"/>
      <c r="K14" s="103"/>
      <c r="L14" s="104"/>
    </row>
    <row r="15" spans="1:12" ht="9.9" customHeight="1">
      <c r="A15" s="47"/>
      <c r="B15" s="54"/>
      <c r="C15" s="2"/>
      <c r="D15" s="9"/>
      <c r="E15" s="2"/>
      <c r="F15" s="2"/>
      <c r="G15" s="1"/>
      <c r="H15" s="1"/>
      <c r="I15" s="1"/>
      <c r="J15" s="1"/>
    </row>
    <row r="16" spans="1:12" ht="21" thickBot="1">
      <c r="A16" s="48"/>
      <c r="B16" s="55"/>
      <c r="C16" s="3"/>
      <c r="D16" s="10"/>
      <c r="E16" s="3" t="s">
        <v>9</v>
      </c>
      <c r="F16" s="3"/>
      <c r="G16" s="105" t="s">
        <v>8</v>
      </c>
      <c r="H16" s="106"/>
      <c r="I16" s="106"/>
      <c r="J16" s="106"/>
      <c r="K16" s="106"/>
      <c r="L16" s="106"/>
    </row>
    <row r="17" spans="1:12" ht="21" thickBot="1">
      <c r="A17" s="49"/>
      <c r="B17" s="53"/>
      <c r="G17" s="1"/>
      <c r="H17" s="1"/>
      <c r="I17" s="1"/>
      <c r="J17" s="1"/>
    </row>
    <row r="18" spans="1:12" ht="55.5" customHeight="1" thickBot="1">
      <c r="A18" s="96" t="s">
        <v>10</v>
      </c>
      <c r="B18" s="97"/>
      <c r="C18" s="70" t="s">
        <v>11</v>
      </c>
      <c r="D18" s="70" t="s">
        <v>12</v>
      </c>
      <c r="E18" s="70" t="s">
        <v>13</v>
      </c>
      <c r="F18" s="70" t="s">
        <v>14</v>
      </c>
      <c r="G18" s="71" t="s">
        <v>15</v>
      </c>
      <c r="H18" s="98" t="s">
        <v>16</v>
      </c>
      <c r="I18" s="99"/>
      <c r="J18" s="61"/>
      <c r="K18" s="92" t="s">
        <v>17</v>
      </c>
      <c r="L18" s="93"/>
    </row>
    <row r="19" spans="1:12" ht="21.6" thickBot="1">
      <c r="A19" s="50"/>
      <c r="B19" s="56"/>
      <c r="G19" s="1"/>
      <c r="H19" s="1"/>
      <c r="I19" s="4"/>
      <c r="J19" s="4"/>
    </row>
    <row r="20" spans="1:12" ht="21" customHeight="1" thickBot="1">
      <c r="A20" s="43">
        <v>1</v>
      </c>
      <c r="B20" s="12" t="s">
        <v>18</v>
      </c>
      <c r="C20" s="13"/>
      <c r="D20" s="14"/>
      <c r="E20" s="15"/>
      <c r="F20" s="15"/>
      <c r="G20" s="11">
        <f>SUM(F22:F28)</f>
        <v>0</v>
      </c>
      <c r="H20" s="16"/>
      <c r="I20" s="87" t="e">
        <f>SUM(H22:H28)</f>
        <v>#DIV/0!</v>
      </c>
      <c r="J20" s="21"/>
      <c r="K20" s="62"/>
      <c r="L20" s="68">
        <f>SUM(K22:K28)</f>
        <v>0</v>
      </c>
    </row>
    <row r="21" spans="1:12" ht="21" customHeight="1">
      <c r="A21" s="30"/>
      <c r="B21" s="18"/>
      <c r="C21" s="19"/>
      <c r="D21" s="20"/>
      <c r="E21" s="19"/>
      <c r="F21" s="19"/>
      <c r="G21" s="17"/>
      <c r="H21" s="17"/>
      <c r="I21" s="21"/>
      <c r="J21" s="21"/>
      <c r="K21" s="62"/>
      <c r="L21" s="63"/>
    </row>
    <row r="22" spans="1:12" ht="21">
      <c r="A22" s="37">
        <v>1.01</v>
      </c>
      <c r="B22" s="36" t="s">
        <v>19</v>
      </c>
      <c r="C22" s="22"/>
      <c r="D22" s="23" t="s">
        <v>20</v>
      </c>
      <c r="E22" s="24"/>
      <c r="F22" s="27">
        <f>+C22*E22</f>
        <v>0</v>
      </c>
      <c r="G22" s="25"/>
      <c r="H22" s="59" t="e">
        <f t="shared" ref="H22:H28" si="0">F22/$G$125</f>
        <v>#DIV/0!</v>
      </c>
      <c r="I22" s="26"/>
      <c r="J22" s="26"/>
      <c r="K22" s="67">
        <v>0</v>
      </c>
      <c r="L22" s="64"/>
    </row>
    <row r="23" spans="1:12" ht="20.25" customHeight="1">
      <c r="A23" s="37">
        <v>1.02</v>
      </c>
      <c r="B23" s="36" t="s">
        <v>21</v>
      </c>
      <c r="C23" s="22"/>
      <c r="D23" s="23" t="s">
        <v>20</v>
      </c>
      <c r="E23" s="7"/>
      <c r="F23" s="27">
        <f>+C23*E23</f>
        <v>0</v>
      </c>
      <c r="G23" s="25"/>
      <c r="H23" s="60" t="e">
        <f t="shared" si="0"/>
        <v>#DIV/0!</v>
      </c>
      <c r="I23" s="24"/>
      <c r="J23" s="24"/>
      <c r="K23" s="67">
        <v>0</v>
      </c>
      <c r="L23" s="65"/>
    </row>
    <row r="24" spans="1:12" ht="20.25" customHeight="1">
      <c r="A24" s="37">
        <v>1.03</v>
      </c>
      <c r="B24" s="36" t="s">
        <v>22</v>
      </c>
      <c r="C24" s="22"/>
      <c r="D24" s="23" t="s">
        <v>20</v>
      </c>
      <c r="E24" s="7"/>
      <c r="F24" s="27">
        <f t="shared" ref="F24:F28" si="1">+C24*E24</f>
        <v>0</v>
      </c>
      <c r="G24" s="25"/>
      <c r="H24" s="60" t="e">
        <f t="shared" si="0"/>
        <v>#DIV/0!</v>
      </c>
      <c r="I24" s="24"/>
      <c r="J24" s="24"/>
      <c r="K24" s="67">
        <v>0</v>
      </c>
      <c r="L24" s="65"/>
    </row>
    <row r="25" spans="1:12" ht="20.25" customHeight="1">
      <c r="A25" s="37">
        <v>1.04</v>
      </c>
      <c r="B25" s="36" t="s">
        <v>23</v>
      </c>
      <c r="C25" s="22"/>
      <c r="D25" s="23" t="s">
        <v>20</v>
      </c>
      <c r="E25" s="7"/>
      <c r="F25" s="27">
        <f t="shared" si="1"/>
        <v>0</v>
      </c>
      <c r="G25" s="25"/>
      <c r="H25" s="60" t="e">
        <f t="shared" si="0"/>
        <v>#DIV/0!</v>
      </c>
      <c r="I25" s="24"/>
      <c r="J25" s="24"/>
      <c r="K25" s="67">
        <v>0</v>
      </c>
      <c r="L25" s="65"/>
    </row>
    <row r="26" spans="1:12" ht="20.25" customHeight="1">
      <c r="A26" s="37">
        <v>1.05</v>
      </c>
      <c r="B26" s="36" t="s">
        <v>24</v>
      </c>
      <c r="C26" s="22"/>
      <c r="D26" s="23" t="s">
        <v>20</v>
      </c>
      <c r="E26" s="7"/>
      <c r="F26" s="27">
        <f t="shared" si="1"/>
        <v>0</v>
      </c>
      <c r="G26" s="25"/>
      <c r="H26" s="60" t="e">
        <f t="shared" si="0"/>
        <v>#DIV/0!</v>
      </c>
      <c r="I26" s="24"/>
      <c r="J26" s="24"/>
      <c r="K26" s="67">
        <v>0</v>
      </c>
      <c r="L26" s="65"/>
    </row>
    <row r="27" spans="1:12" ht="20.25" customHeight="1">
      <c r="A27" s="37">
        <v>1.06</v>
      </c>
      <c r="B27" s="36" t="s">
        <v>25</v>
      </c>
      <c r="C27" s="22"/>
      <c r="D27" s="23" t="s">
        <v>20</v>
      </c>
      <c r="E27" s="7"/>
      <c r="F27" s="27">
        <f t="shared" si="1"/>
        <v>0</v>
      </c>
      <c r="G27" s="25"/>
      <c r="H27" s="60" t="e">
        <f t="shared" si="0"/>
        <v>#DIV/0!</v>
      </c>
      <c r="I27" s="24"/>
      <c r="J27" s="24"/>
      <c r="K27" s="67">
        <v>0</v>
      </c>
      <c r="L27" s="65"/>
    </row>
    <row r="28" spans="1:12" ht="20.25" customHeight="1">
      <c r="A28" s="37">
        <v>1.07</v>
      </c>
      <c r="B28" s="36" t="s">
        <v>26</v>
      </c>
      <c r="C28" s="22"/>
      <c r="D28" s="23" t="s">
        <v>20</v>
      </c>
      <c r="E28" s="7"/>
      <c r="F28" s="27">
        <f t="shared" si="1"/>
        <v>0</v>
      </c>
      <c r="G28" s="25"/>
      <c r="H28" s="60" t="e">
        <f t="shared" si="0"/>
        <v>#DIV/0!</v>
      </c>
      <c r="I28" s="24"/>
      <c r="J28" s="24"/>
      <c r="K28" s="67">
        <v>0</v>
      </c>
      <c r="L28" s="65"/>
    </row>
    <row r="29" spans="1:12" ht="21.6" thickBot="1">
      <c r="A29" s="37"/>
      <c r="B29" s="36"/>
      <c r="C29" s="22"/>
      <c r="D29" s="23"/>
      <c r="E29" s="24"/>
      <c r="F29" s="24"/>
      <c r="G29" s="25"/>
      <c r="H29" s="28"/>
      <c r="I29" s="24"/>
      <c r="J29" s="24"/>
    </row>
    <row r="30" spans="1:12" ht="21.6" thickBot="1">
      <c r="A30" s="43">
        <v>2</v>
      </c>
      <c r="B30" s="12" t="s">
        <v>27</v>
      </c>
      <c r="C30" s="13"/>
      <c r="D30" s="14"/>
      <c r="E30" s="15"/>
      <c r="F30" s="15"/>
      <c r="G30" s="11">
        <f>SUM(F32:F33)</f>
        <v>0</v>
      </c>
      <c r="H30" s="16"/>
      <c r="I30" s="72" t="e">
        <f>SUM(H32:H33)</f>
        <v>#DIV/0!</v>
      </c>
      <c r="J30" s="21"/>
      <c r="L30" s="68">
        <f>SUM(K32:K33)</f>
        <v>0</v>
      </c>
    </row>
    <row r="31" spans="1:12" ht="21" customHeight="1">
      <c r="A31" s="30"/>
      <c r="B31" s="18"/>
      <c r="C31" s="19"/>
      <c r="D31" s="20"/>
      <c r="E31" s="19"/>
      <c r="F31" s="19"/>
      <c r="G31" s="17"/>
      <c r="H31" s="17"/>
      <c r="I31" s="21"/>
      <c r="J31" s="21"/>
    </row>
    <row r="32" spans="1:12" ht="21" customHeight="1">
      <c r="A32" s="44">
        <v>2.0099999999999998</v>
      </c>
      <c r="B32" s="86" t="s">
        <v>28</v>
      </c>
      <c r="C32" s="22"/>
      <c r="D32" s="23" t="s">
        <v>20</v>
      </c>
      <c r="E32" s="19"/>
      <c r="F32" s="27">
        <f t="shared" ref="F32" si="2">+C32*E32</f>
        <v>0</v>
      </c>
      <c r="G32" s="25"/>
      <c r="H32" s="60" t="e">
        <f>F32/$G$125</f>
        <v>#DIV/0!</v>
      </c>
      <c r="I32" s="21"/>
      <c r="J32" s="21"/>
      <c r="K32" s="67">
        <v>0</v>
      </c>
    </row>
    <row r="33" spans="1:12" ht="21" customHeight="1">
      <c r="A33" s="44">
        <v>2.0199999999999996</v>
      </c>
      <c r="B33" s="86" t="s">
        <v>29</v>
      </c>
      <c r="C33" s="22"/>
      <c r="D33" s="23" t="s">
        <v>20</v>
      </c>
      <c r="E33" s="19"/>
      <c r="F33" s="27">
        <f t="shared" ref="F33" si="3">+C33*E33</f>
        <v>0</v>
      </c>
      <c r="G33" s="25"/>
      <c r="H33" s="60" t="e">
        <f>F33/$G$125</f>
        <v>#DIV/0!</v>
      </c>
      <c r="I33" s="21"/>
      <c r="J33" s="21"/>
      <c r="K33" s="67">
        <v>0</v>
      </c>
    </row>
    <row r="34" spans="1:12" ht="21" customHeight="1" thickBot="1">
      <c r="A34" s="37"/>
      <c r="B34" s="37"/>
      <c r="C34" s="22"/>
      <c r="D34" s="23"/>
      <c r="E34" s="7"/>
      <c r="F34" s="24"/>
      <c r="G34" s="25"/>
      <c r="H34" s="28"/>
      <c r="I34" s="24"/>
      <c r="J34" s="24"/>
    </row>
    <row r="35" spans="1:12" ht="21.6" thickBot="1">
      <c r="A35" s="43">
        <v>3</v>
      </c>
      <c r="B35" s="12" t="s">
        <v>30</v>
      </c>
      <c r="C35" s="13"/>
      <c r="D35" s="14"/>
      <c r="E35" s="15"/>
      <c r="F35" s="15"/>
      <c r="G35" s="11">
        <f>SUM(F37:F46)</f>
        <v>0</v>
      </c>
      <c r="H35" s="16"/>
      <c r="I35" s="87" t="e">
        <f>SUM(H37:H46)</f>
        <v>#DIV/0!</v>
      </c>
      <c r="J35" s="21"/>
      <c r="L35" s="68">
        <f>SUM(K37:K46)</f>
        <v>0</v>
      </c>
    </row>
    <row r="36" spans="1:12" ht="21">
      <c r="A36" s="38"/>
      <c r="B36" s="38"/>
      <c r="C36" s="19"/>
      <c r="D36" s="20"/>
      <c r="E36" s="7"/>
      <c r="F36" s="24"/>
      <c r="G36" s="25"/>
      <c r="H36" s="28"/>
      <c r="I36" s="24"/>
      <c r="J36" s="24"/>
    </row>
    <row r="37" spans="1:12" ht="21">
      <c r="A37" s="37">
        <v>3.01</v>
      </c>
      <c r="B37" s="37" t="s">
        <v>31</v>
      </c>
      <c r="C37" s="22"/>
      <c r="D37" s="23" t="s">
        <v>20</v>
      </c>
      <c r="E37" s="7"/>
      <c r="F37" s="27">
        <f>+C37*E37</f>
        <v>0</v>
      </c>
      <c r="G37" s="25"/>
      <c r="H37" s="59" t="e">
        <f t="shared" ref="H37:H46" si="4">F37/$G$125</f>
        <v>#DIV/0!</v>
      </c>
      <c r="I37" s="21"/>
      <c r="J37" s="21"/>
      <c r="K37" s="67">
        <v>0</v>
      </c>
    </row>
    <row r="38" spans="1:12" ht="21">
      <c r="A38" s="37">
        <v>3.0199999999999996</v>
      </c>
      <c r="B38" s="37" t="s">
        <v>32</v>
      </c>
      <c r="C38" s="22"/>
      <c r="D38" s="23" t="s">
        <v>20</v>
      </c>
      <c r="E38" s="7"/>
      <c r="F38" s="27">
        <f t="shared" ref="F38:F46" si="5">+C38*E38</f>
        <v>0</v>
      </c>
      <c r="G38" s="25"/>
      <c r="H38" s="59" t="e">
        <f t="shared" si="4"/>
        <v>#DIV/0!</v>
      </c>
      <c r="I38" s="21"/>
      <c r="J38" s="21"/>
      <c r="K38" s="67">
        <v>0</v>
      </c>
    </row>
    <row r="39" spans="1:12" ht="21">
      <c r="A39" s="37">
        <v>3.0299999999999994</v>
      </c>
      <c r="B39" s="37" t="s">
        <v>33</v>
      </c>
      <c r="C39" s="22"/>
      <c r="D39" s="23" t="s">
        <v>20</v>
      </c>
      <c r="E39" s="7"/>
      <c r="F39" s="27">
        <f t="shared" si="5"/>
        <v>0</v>
      </c>
      <c r="G39" s="25"/>
      <c r="H39" s="59" t="e">
        <f t="shared" si="4"/>
        <v>#DIV/0!</v>
      </c>
      <c r="I39" s="21"/>
      <c r="J39" s="21"/>
      <c r="K39" s="67">
        <v>0</v>
      </c>
    </row>
    <row r="40" spans="1:12" ht="21">
      <c r="A40" s="37">
        <v>3.0399999999999991</v>
      </c>
      <c r="B40" s="37" t="s">
        <v>34</v>
      </c>
      <c r="C40" s="22"/>
      <c r="D40" s="23" t="s">
        <v>20</v>
      </c>
      <c r="E40" s="7"/>
      <c r="F40" s="27">
        <f t="shared" si="5"/>
        <v>0</v>
      </c>
      <c r="G40" s="25"/>
      <c r="H40" s="59" t="e">
        <f t="shared" si="4"/>
        <v>#DIV/0!</v>
      </c>
      <c r="I40" s="21"/>
      <c r="J40" s="21"/>
      <c r="K40" s="67">
        <v>0</v>
      </c>
    </row>
    <row r="41" spans="1:12" ht="21">
      <c r="A41" s="37">
        <v>3.0499999999999989</v>
      </c>
      <c r="B41" s="37" t="s">
        <v>35</v>
      </c>
      <c r="C41" s="22"/>
      <c r="D41" s="23" t="s">
        <v>20</v>
      </c>
      <c r="E41" s="7"/>
      <c r="F41" s="27">
        <f t="shared" si="5"/>
        <v>0</v>
      </c>
      <c r="G41" s="25"/>
      <c r="H41" s="59" t="e">
        <f t="shared" si="4"/>
        <v>#DIV/0!</v>
      </c>
      <c r="I41" s="21"/>
      <c r="J41" s="21"/>
      <c r="K41" s="67">
        <v>0</v>
      </c>
    </row>
    <row r="42" spans="1:12" ht="21">
      <c r="A42" s="37">
        <v>3.0599999999999987</v>
      </c>
      <c r="B42" s="37" t="s">
        <v>36</v>
      </c>
      <c r="C42" s="22"/>
      <c r="D42" s="23" t="s">
        <v>20</v>
      </c>
      <c r="E42" s="7"/>
      <c r="F42" s="27">
        <f t="shared" si="5"/>
        <v>0</v>
      </c>
      <c r="G42" s="25"/>
      <c r="H42" s="59" t="e">
        <f t="shared" si="4"/>
        <v>#DIV/0!</v>
      </c>
      <c r="I42" s="21"/>
      <c r="J42" s="21"/>
      <c r="K42" s="67">
        <v>0</v>
      </c>
    </row>
    <row r="43" spans="1:12" ht="21">
      <c r="A43" s="37">
        <v>3.0699999999999985</v>
      </c>
      <c r="B43" s="37" t="s">
        <v>37</v>
      </c>
      <c r="C43" s="22"/>
      <c r="D43" s="23" t="s">
        <v>20</v>
      </c>
      <c r="E43" s="7"/>
      <c r="F43" s="27">
        <f t="shared" si="5"/>
        <v>0</v>
      </c>
      <c r="G43" s="25"/>
      <c r="H43" s="59" t="e">
        <f t="shared" si="4"/>
        <v>#DIV/0!</v>
      </c>
      <c r="I43" s="21"/>
      <c r="J43" s="21"/>
      <c r="K43" s="67">
        <v>0</v>
      </c>
    </row>
    <row r="44" spans="1:12" ht="21">
      <c r="A44" s="37">
        <v>3.0799999999999983</v>
      </c>
      <c r="B44" s="37" t="s">
        <v>38</v>
      </c>
      <c r="C44" s="22"/>
      <c r="D44" s="23" t="s">
        <v>20</v>
      </c>
      <c r="E44" s="7"/>
      <c r="F44" s="27">
        <f t="shared" si="5"/>
        <v>0</v>
      </c>
      <c r="G44" s="25"/>
      <c r="H44" s="59" t="e">
        <f t="shared" si="4"/>
        <v>#DIV/0!</v>
      </c>
      <c r="I44" s="21"/>
      <c r="J44" s="21"/>
      <c r="K44" s="67">
        <v>0</v>
      </c>
    </row>
    <row r="45" spans="1:12" ht="21">
      <c r="A45" s="37">
        <v>3.0899999999999981</v>
      </c>
      <c r="B45" s="37" t="s">
        <v>39</v>
      </c>
      <c r="C45" s="22"/>
      <c r="D45" s="23" t="s">
        <v>20</v>
      </c>
      <c r="E45" s="7"/>
      <c r="F45" s="27">
        <f t="shared" si="5"/>
        <v>0</v>
      </c>
      <c r="G45" s="25"/>
      <c r="H45" s="59" t="e">
        <f t="shared" si="4"/>
        <v>#DIV/0!</v>
      </c>
      <c r="I45" s="21"/>
      <c r="J45" s="21"/>
      <c r="K45" s="67">
        <v>0</v>
      </c>
    </row>
    <row r="46" spans="1:12" ht="21">
      <c r="A46" s="37">
        <v>3.0999999999999979</v>
      </c>
      <c r="B46" s="37" t="s">
        <v>40</v>
      </c>
      <c r="C46" s="22"/>
      <c r="D46" s="23" t="s">
        <v>20</v>
      </c>
      <c r="E46" s="7"/>
      <c r="F46" s="27">
        <f t="shared" si="5"/>
        <v>0</v>
      </c>
      <c r="G46" s="25"/>
      <c r="H46" s="59" t="e">
        <f t="shared" si="4"/>
        <v>#DIV/0!</v>
      </c>
      <c r="I46" s="21"/>
      <c r="J46" s="21"/>
      <c r="K46" s="67">
        <v>0</v>
      </c>
    </row>
    <row r="47" spans="1:12" ht="21.6" thickBot="1">
      <c r="A47" s="37"/>
      <c r="B47" s="37"/>
      <c r="C47" s="22"/>
      <c r="D47" s="23"/>
      <c r="E47" s="7"/>
      <c r="F47" s="24"/>
      <c r="G47" s="25"/>
      <c r="H47" s="28"/>
      <c r="I47" s="24"/>
      <c r="J47" s="24"/>
    </row>
    <row r="48" spans="1:12" ht="21.6" thickBot="1">
      <c r="A48" s="43">
        <v>4</v>
      </c>
      <c r="B48" s="12" t="s">
        <v>41</v>
      </c>
      <c r="C48" s="13"/>
      <c r="D48" s="14"/>
      <c r="E48" s="15"/>
      <c r="F48" s="15"/>
      <c r="G48" s="11">
        <f>SUM(F50)</f>
        <v>0</v>
      </c>
      <c r="H48" s="16"/>
      <c r="I48" s="72" t="e">
        <f>SUM(H50:H50)</f>
        <v>#DIV/0!</v>
      </c>
      <c r="J48" s="21"/>
      <c r="K48" s="39"/>
      <c r="L48" s="68">
        <f>SUM(K50:K50)</f>
        <v>0</v>
      </c>
    </row>
    <row r="49" spans="1:12" ht="21">
      <c r="A49" s="30"/>
      <c r="B49" s="18"/>
      <c r="C49" s="19"/>
      <c r="D49" s="20"/>
      <c r="E49" s="19"/>
      <c r="F49" s="19"/>
      <c r="G49" s="17"/>
      <c r="H49" s="17"/>
      <c r="I49" s="21"/>
      <c r="J49" s="21"/>
      <c r="K49" s="39"/>
    </row>
    <row r="50" spans="1:12" ht="21">
      <c r="A50" s="37">
        <v>4.01</v>
      </c>
      <c r="B50" s="36" t="s">
        <v>42</v>
      </c>
      <c r="C50" s="22"/>
      <c r="D50" s="23" t="s">
        <v>43</v>
      </c>
      <c r="E50" s="19"/>
      <c r="F50" s="27">
        <f t="shared" ref="F50" si="6">+C50*E50</f>
        <v>0</v>
      </c>
      <c r="G50" s="25"/>
      <c r="H50" s="60" t="e">
        <f>F50/$G$125</f>
        <v>#DIV/0!</v>
      </c>
      <c r="I50" s="24"/>
      <c r="J50" s="24"/>
      <c r="K50" s="67">
        <v>0</v>
      </c>
    </row>
    <row r="51" spans="1:12" ht="21.6" thickBot="1">
      <c r="A51" s="37"/>
      <c r="B51" s="37"/>
      <c r="C51" s="22"/>
      <c r="D51" s="23"/>
      <c r="E51" s="7"/>
      <c r="F51" s="24"/>
      <c r="G51" s="25"/>
      <c r="H51" s="28"/>
      <c r="I51" s="24"/>
      <c r="J51" s="24"/>
      <c r="K51" s="40"/>
    </row>
    <row r="52" spans="1:12" ht="42.6" thickBot="1">
      <c r="A52" s="43">
        <v>5</v>
      </c>
      <c r="B52" s="12" t="s">
        <v>44</v>
      </c>
      <c r="C52" s="13"/>
      <c r="D52" s="14"/>
      <c r="E52" s="15"/>
      <c r="F52" s="15"/>
      <c r="G52" s="11">
        <f>SUM(F54:F57)</f>
        <v>0</v>
      </c>
      <c r="H52" s="16"/>
      <c r="I52" s="72" t="e">
        <f>SUM(H54:H57)</f>
        <v>#DIV/0!</v>
      </c>
      <c r="J52" s="21"/>
      <c r="K52" s="41"/>
      <c r="L52" s="68">
        <f>SUM(K54:K57)</f>
        <v>0</v>
      </c>
    </row>
    <row r="53" spans="1:12" ht="21">
      <c r="A53" s="30"/>
      <c r="B53" s="18"/>
      <c r="C53" s="19"/>
      <c r="D53" s="20"/>
      <c r="E53" s="19"/>
      <c r="F53" s="19"/>
      <c r="G53" s="17"/>
      <c r="H53" s="17"/>
      <c r="I53" s="21"/>
      <c r="J53" s="21"/>
      <c r="K53" s="41"/>
    </row>
    <row r="54" spans="1:12" ht="21">
      <c r="A54" s="44">
        <v>5.01</v>
      </c>
      <c r="B54" s="36" t="s">
        <v>45</v>
      </c>
      <c r="C54" s="19"/>
      <c r="D54" s="23" t="s">
        <v>20</v>
      </c>
      <c r="E54" s="19"/>
      <c r="F54" s="27">
        <f t="shared" ref="F54:F57" si="7">+C54*E54</f>
        <v>0</v>
      </c>
      <c r="G54" s="25"/>
      <c r="H54" s="60" t="e">
        <f>F54/$G$125</f>
        <v>#DIV/0!</v>
      </c>
      <c r="I54" s="21"/>
      <c r="J54" s="21"/>
      <c r="K54" s="67">
        <v>0</v>
      </c>
    </row>
    <row r="55" spans="1:12" ht="21">
      <c r="A55" s="37">
        <v>5.0199999999999996</v>
      </c>
      <c r="B55" s="36" t="s">
        <v>46</v>
      </c>
      <c r="C55" s="22"/>
      <c r="D55" s="23" t="s">
        <v>20</v>
      </c>
      <c r="E55" s="7"/>
      <c r="F55" s="27">
        <f t="shared" si="7"/>
        <v>0</v>
      </c>
      <c r="G55" s="25"/>
      <c r="H55" s="60" t="e">
        <f>F55/$G$125</f>
        <v>#DIV/0!</v>
      </c>
      <c r="I55" s="24"/>
      <c r="J55" s="24"/>
      <c r="K55" s="67">
        <v>0</v>
      </c>
    </row>
    <row r="56" spans="1:12" ht="21">
      <c r="A56" s="37">
        <v>5.0299999999999994</v>
      </c>
      <c r="B56" s="36" t="s">
        <v>47</v>
      </c>
      <c r="C56" s="22"/>
      <c r="D56" s="23" t="s">
        <v>43</v>
      </c>
      <c r="E56" s="7"/>
      <c r="F56" s="27">
        <f t="shared" si="7"/>
        <v>0</v>
      </c>
      <c r="G56" s="25"/>
      <c r="H56" s="60" t="e">
        <f>F56/$G$125</f>
        <v>#DIV/0!</v>
      </c>
      <c r="I56" s="24"/>
      <c r="J56" s="24"/>
      <c r="K56" s="67">
        <v>0</v>
      </c>
    </row>
    <row r="57" spans="1:12" ht="21">
      <c r="A57" s="37">
        <v>5.0399999999999991</v>
      </c>
      <c r="B57" s="36" t="s">
        <v>48</v>
      </c>
      <c r="C57" s="22"/>
      <c r="D57" s="23" t="s">
        <v>20</v>
      </c>
      <c r="E57" s="7"/>
      <c r="F57" s="27">
        <f t="shared" si="7"/>
        <v>0</v>
      </c>
      <c r="G57" s="25"/>
      <c r="H57" s="60" t="e">
        <f>F57/$G$125</f>
        <v>#DIV/0!</v>
      </c>
      <c r="I57" s="24"/>
      <c r="J57" s="24"/>
      <c r="K57" s="67">
        <v>0</v>
      </c>
    </row>
    <row r="58" spans="1:12" ht="21.6" thickBot="1">
      <c r="A58" s="37"/>
      <c r="B58" s="37"/>
      <c r="C58" s="22"/>
      <c r="D58" s="23"/>
      <c r="E58" s="7"/>
      <c r="F58" s="24"/>
      <c r="G58" s="25"/>
      <c r="H58" s="28"/>
      <c r="I58" s="24"/>
      <c r="J58" s="24"/>
      <c r="K58" s="41"/>
    </row>
    <row r="59" spans="1:12" ht="21.6" thickBot="1">
      <c r="A59" s="43">
        <v>6</v>
      </c>
      <c r="B59" s="12" t="s">
        <v>49</v>
      </c>
      <c r="C59" s="13"/>
      <c r="D59" s="14"/>
      <c r="E59" s="15"/>
      <c r="F59" s="15"/>
      <c r="G59" s="11">
        <f>SUM(F61:F68)</f>
        <v>0</v>
      </c>
      <c r="H59" s="16"/>
      <c r="I59" s="72" t="e">
        <f>SUM(H61:H68)</f>
        <v>#DIV/0!</v>
      </c>
      <c r="J59" s="21"/>
      <c r="K59" s="39"/>
      <c r="L59" s="66">
        <f>SUM(K61:K68)</f>
        <v>0</v>
      </c>
    </row>
    <row r="60" spans="1:12" ht="21">
      <c r="A60" s="30"/>
      <c r="B60" s="18"/>
      <c r="C60" s="19"/>
      <c r="D60" s="20"/>
      <c r="E60" s="19"/>
      <c r="F60" s="19"/>
      <c r="G60" s="17"/>
      <c r="H60" s="17"/>
      <c r="I60" s="21"/>
      <c r="J60" s="21"/>
      <c r="K60" s="40"/>
    </row>
    <row r="61" spans="1:12" ht="21">
      <c r="A61" s="44">
        <v>6.01</v>
      </c>
      <c r="B61" s="86" t="s">
        <v>50</v>
      </c>
      <c r="C61" s="22"/>
      <c r="D61" s="23" t="s">
        <v>20</v>
      </c>
      <c r="E61" s="19"/>
      <c r="F61" s="27">
        <f t="shared" ref="F61:F62" si="8">+C61*E61</f>
        <v>0</v>
      </c>
      <c r="G61" s="25"/>
      <c r="H61" s="60" t="e">
        <f t="shared" ref="H61:H68" si="9">F61/$G$125</f>
        <v>#DIV/0!</v>
      </c>
      <c r="I61" s="21"/>
      <c r="J61" s="21"/>
      <c r="K61" s="67">
        <v>0</v>
      </c>
    </row>
    <row r="62" spans="1:12" ht="21">
      <c r="A62" s="44">
        <v>6.02</v>
      </c>
      <c r="B62" s="86" t="s">
        <v>51</v>
      </c>
      <c r="C62" s="22"/>
      <c r="D62" s="23" t="s">
        <v>20</v>
      </c>
      <c r="E62" s="19"/>
      <c r="F62" s="27">
        <f t="shared" si="8"/>
        <v>0</v>
      </c>
      <c r="G62" s="25"/>
      <c r="H62" s="60" t="e">
        <f t="shared" si="9"/>
        <v>#DIV/0!</v>
      </c>
      <c r="I62" s="21"/>
      <c r="J62" s="21"/>
      <c r="K62" s="67">
        <v>0</v>
      </c>
    </row>
    <row r="63" spans="1:12" ht="21">
      <c r="A63" s="44">
        <v>6.0299999999999994</v>
      </c>
      <c r="B63" s="86" t="s">
        <v>52</v>
      </c>
      <c r="C63" s="22"/>
      <c r="D63" s="23" t="s">
        <v>20</v>
      </c>
      <c r="E63" s="19"/>
      <c r="F63" s="27">
        <f t="shared" ref="F63:F68" si="10">+C63*E63</f>
        <v>0</v>
      </c>
      <c r="G63" s="25"/>
      <c r="H63" s="60" t="e">
        <f t="shared" si="9"/>
        <v>#DIV/0!</v>
      </c>
      <c r="I63" s="21"/>
      <c r="J63" s="21"/>
      <c r="K63" s="67">
        <v>0</v>
      </c>
    </row>
    <row r="64" spans="1:12" ht="21">
      <c r="A64" s="44">
        <v>6.0399999999999991</v>
      </c>
      <c r="B64" s="86" t="s">
        <v>53</v>
      </c>
      <c r="C64" s="22"/>
      <c r="D64" s="23" t="s">
        <v>20</v>
      </c>
      <c r="E64" s="19"/>
      <c r="F64" s="27">
        <f t="shared" si="10"/>
        <v>0</v>
      </c>
      <c r="G64" s="25"/>
      <c r="H64" s="60" t="e">
        <f t="shared" si="9"/>
        <v>#DIV/0!</v>
      </c>
      <c r="I64" s="21"/>
      <c r="J64" s="21"/>
      <c r="K64" s="67">
        <v>0</v>
      </c>
    </row>
    <row r="65" spans="1:12" ht="21">
      <c r="A65" s="44">
        <v>6.0499999999999989</v>
      </c>
      <c r="B65" s="86" t="s">
        <v>54</v>
      </c>
      <c r="C65" s="22"/>
      <c r="D65" s="23" t="s">
        <v>20</v>
      </c>
      <c r="E65" s="19"/>
      <c r="F65" s="27">
        <f t="shared" si="10"/>
        <v>0</v>
      </c>
      <c r="G65" s="25"/>
      <c r="H65" s="60" t="e">
        <f t="shared" si="9"/>
        <v>#DIV/0!</v>
      </c>
      <c r="I65" s="21"/>
      <c r="J65" s="21"/>
      <c r="K65" s="67">
        <v>0</v>
      </c>
    </row>
    <row r="66" spans="1:12" ht="21">
      <c r="A66" s="44">
        <v>6.0599999999999987</v>
      </c>
      <c r="B66" s="86" t="s">
        <v>55</v>
      </c>
      <c r="C66" s="22"/>
      <c r="D66" s="23" t="s">
        <v>20</v>
      </c>
      <c r="E66" s="19"/>
      <c r="F66" s="27">
        <f t="shared" si="10"/>
        <v>0</v>
      </c>
      <c r="G66" s="25"/>
      <c r="H66" s="60" t="e">
        <f t="shared" si="9"/>
        <v>#DIV/0!</v>
      </c>
      <c r="I66" s="21"/>
      <c r="J66" s="21"/>
      <c r="K66" s="67">
        <v>0</v>
      </c>
    </row>
    <row r="67" spans="1:12" ht="21">
      <c r="A67" s="44">
        <v>6.0699999999999985</v>
      </c>
      <c r="B67" s="86" t="s">
        <v>56</v>
      </c>
      <c r="C67" s="22"/>
      <c r="D67" s="23" t="s">
        <v>20</v>
      </c>
      <c r="E67" s="19"/>
      <c r="F67" s="27">
        <f t="shared" si="10"/>
        <v>0</v>
      </c>
      <c r="G67" s="25"/>
      <c r="H67" s="60" t="e">
        <f t="shared" si="9"/>
        <v>#DIV/0!</v>
      </c>
      <c r="I67" s="21"/>
      <c r="J67" s="21"/>
      <c r="K67" s="67">
        <v>0</v>
      </c>
    </row>
    <row r="68" spans="1:12" ht="21">
      <c r="A68" s="44">
        <v>6.0799999999999983</v>
      </c>
      <c r="B68" s="86" t="s">
        <v>57</v>
      </c>
      <c r="C68" s="22"/>
      <c r="D68" s="23" t="s">
        <v>20</v>
      </c>
      <c r="E68" s="19"/>
      <c r="F68" s="27">
        <f t="shared" si="10"/>
        <v>0</v>
      </c>
      <c r="G68" s="25"/>
      <c r="H68" s="60" t="e">
        <f t="shared" si="9"/>
        <v>#DIV/0!</v>
      </c>
      <c r="I68" s="21"/>
      <c r="J68" s="21"/>
      <c r="K68" s="67">
        <v>0</v>
      </c>
    </row>
    <row r="69" spans="1:12" ht="21.6" thickBot="1">
      <c r="A69" s="44"/>
      <c r="B69" s="37"/>
      <c r="C69" s="19"/>
      <c r="D69" s="20"/>
      <c r="E69" s="19"/>
      <c r="F69" s="24"/>
      <c r="G69" s="17"/>
      <c r="H69" s="28"/>
      <c r="I69" s="21"/>
      <c r="J69" s="21"/>
      <c r="K69" s="40"/>
    </row>
    <row r="70" spans="1:12" ht="21.6" thickBot="1">
      <c r="A70" s="43">
        <v>7</v>
      </c>
      <c r="B70" s="12" t="s">
        <v>58</v>
      </c>
      <c r="C70" s="13"/>
      <c r="D70" s="14"/>
      <c r="E70" s="15"/>
      <c r="F70" s="15"/>
      <c r="G70" s="11">
        <f>SUM(F72:F73)</f>
        <v>0</v>
      </c>
      <c r="H70" s="16"/>
      <c r="I70" s="72" t="e">
        <f>SUM(H72:H73)</f>
        <v>#DIV/0!</v>
      </c>
      <c r="J70" s="21"/>
      <c r="K70" s="40"/>
      <c r="L70" s="66">
        <f>SUM(K72:K73)</f>
        <v>0</v>
      </c>
    </row>
    <row r="71" spans="1:12" ht="21">
      <c r="A71" s="44"/>
      <c r="B71" s="37"/>
      <c r="C71" s="19"/>
      <c r="D71" s="20"/>
      <c r="E71" s="19"/>
      <c r="F71" s="19"/>
      <c r="G71" s="17"/>
      <c r="H71" s="17"/>
      <c r="I71" s="21"/>
      <c r="J71" s="21"/>
      <c r="K71" s="40"/>
    </row>
    <row r="72" spans="1:12" ht="21">
      <c r="A72" s="44">
        <v>7.01</v>
      </c>
      <c r="B72" s="36" t="s">
        <v>59</v>
      </c>
      <c r="C72" s="19"/>
      <c r="D72" s="23" t="s">
        <v>20</v>
      </c>
      <c r="E72" s="19"/>
      <c r="F72" s="27">
        <f t="shared" ref="F72:F73" si="11">+C72*E72</f>
        <v>0</v>
      </c>
      <c r="G72" s="25"/>
      <c r="H72" s="60" t="e">
        <f>F72/$G$125</f>
        <v>#DIV/0!</v>
      </c>
      <c r="I72" s="21"/>
      <c r="J72" s="21"/>
      <c r="K72" s="67">
        <v>0</v>
      </c>
    </row>
    <row r="73" spans="1:12" ht="21">
      <c r="A73" s="44">
        <v>7.02</v>
      </c>
      <c r="B73" s="36" t="s">
        <v>60</v>
      </c>
      <c r="C73" s="22"/>
      <c r="D73" s="23" t="s">
        <v>20</v>
      </c>
      <c r="E73" s="7"/>
      <c r="F73" s="27">
        <f t="shared" si="11"/>
        <v>0</v>
      </c>
      <c r="G73" s="25"/>
      <c r="H73" s="60" t="e">
        <f>F73/$G$125</f>
        <v>#DIV/0!</v>
      </c>
      <c r="I73" s="24"/>
      <c r="J73" s="24"/>
      <c r="K73" s="67">
        <v>0</v>
      </c>
    </row>
    <row r="74" spans="1:12" ht="21.6" thickBot="1">
      <c r="A74" s="37"/>
      <c r="B74" s="37"/>
      <c r="C74" s="22"/>
      <c r="D74" s="23"/>
      <c r="E74" s="7"/>
      <c r="F74" s="24"/>
      <c r="G74" s="25"/>
      <c r="H74" s="28"/>
      <c r="I74" s="24"/>
      <c r="J74" s="24"/>
      <c r="K74" s="40"/>
    </row>
    <row r="75" spans="1:12" ht="21.6" thickBot="1">
      <c r="A75" s="43">
        <v>8</v>
      </c>
      <c r="B75" s="12" t="s">
        <v>61</v>
      </c>
      <c r="C75" s="13"/>
      <c r="D75" s="14"/>
      <c r="E75" s="15"/>
      <c r="F75" s="15"/>
      <c r="G75" s="11">
        <f>SUM(F77:F83)</f>
        <v>0</v>
      </c>
      <c r="H75" s="16"/>
      <c r="I75" s="72" t="e">
        <f>SUM(H77:H83)</f>
        <v>#DIV/0!</v>
      </c>
      <c r="J75" s="21"/>
      <c r="K75" s="42"/>
      <c r="L75" s="66">
        <f>SUM(K77:K83)</f>
        <v>0</v>
      </c>
    </row>
    <row r="76" spans="1:12" ht="21">
      <c r="A76" s="37"/>
      <c r="B76" s="37"/>
      <c r="C76" s="22"/>
      <c r="D76" s="23"/>
      <c r="E76" s="7"/>
      <c r="F76" s="24"/>
      <c r="G76" s="25"/>
      <c r="H76" s="28"/>
      <c r="I76" s="24"/>
      <c r="J76" s="24"/>
      <c r="K76" s="42"/>
    </row>
    <row r="77" spans="1:12" ht="21">
      <c r="A77" s="37">
        <v>8.01</v>
      </c>
      <c r="B77" s="37" t="s">
        <v>62</v>
      </c>
      <c r="C77" s="22"/>
      <c r="D77" s="23" t="s">
        <v>20</v>
      </c>
      <c r="E77" s="7"/>
      <c r="F77" s="27">
        <f t="shared" ref="F77:F79" si="12">+C77*E77</f>
        <v>0</v>
      </c>
      <c r="G77" s="25"/>
      <c r="H77" s="60" t="e">
        <f t="shared" ref="H77:H79" si="13">F77/$G$125</f>
        <v>#DIV/0!</v>
      </c>
      <c r="I77" s="24"/>
      <c r="J77" s="24"/>
      <c r="K77" s="67">
        <v>0</v>
      </c>
    </row>
    <row r="78" spans="1:12" ht="21">
      <c r="A78" s="37">
        <v>8.02</v>
      </c>
      <c r="B78" s="37" t="s">
        <v>63</v>
      </c>
      <c r="C78" s="22"/>
      <c r="D78" s="23" t="s">
        <v>20</v>
      </c>
      <c r="E78" s="7"/>
      <c r="F78" s="27">
        <f t="shared" si="12"/>
        <v>0</v>
      </c>
      <c r="G78" s="25"/>
      <c r="H78" s="60" t="e">
        <f t="shared" si="13"/>
        <v>#DIV/0!</v>
      </c>
      <c r="I78" s="24"/>
      <c r="J78" s="24"/>
      <c r="K78" s="67">
        <v>0</v>
      </c>
    </row>
    <row r="79" spans="1:12" ht="21">
      <c r="A79" s="37">
        <v>8.0299999999999994</v>
      </c>
      <c r="B79" s="37" t="s">
        <v>64</v>
      </c>
      <c r="C79" s="22"/>
      <c r="D79" s="23" t="s">
        <v>20</v>
      </c>
      <c r="E79" s="7"/>
      <c r="F79" s="27">
        <f t="shared" si="12"/>
        <v>0</v>
      </c>
      <c r="G79" s="25"/>
      <c r="H79" s="60" t="e">
        <f t="shared" si="13"/>
        <v>#DIV/0!</v>
      </c>
      <c r="I79" s="24"/>
      <c r="J79" s="24"/>
      <c r="K79" s="67">
        <v>0</v>
      </c>
    </row>
    <row r="80" spans="1:12" ht="21">
      <c r="A80" s="37">
        <v>8.0399999999999991</v>
      </c>
      <c r="B80" s="37" t="s">
        <v>65</v>
      </c>
      <c r="C80" s="22"/>
      <c r="D80" s="23" t="s">
        <v>20</v>
      </c>
      <c r="E80" s="7"/>
      <c r="F80" s="27">
        <f t="shared" ref="F80:F81" si="14">+C80*E80</f>
        <v>0</v>
      </c>
      <c r="G80" s="25"/>
      <c r="H80" s="60" t="e">
        <f>F80/$G$125</f>
        <v>#DIV/0!</v>
      </c>
      <c r="I80" s="24"/>
      <c r="J80" s="24"/>
      <c r="K80" s="67">
        <v>0</v>
      </c>
    </row>
    <row r="81" spans="1:12" ht="21">
      <c r="A81" s="37">
        <v>8.0499999999999989</v>
      </c>
      <c r="B81" s="37" t="s">
        <v>66</v>
      </c>
      <c r="C81" s="22"/>
      <c r="D81" s="23" t="s">
        <v>20</v>
      </c>
      <c r="E81" s="7"/>
      <c r="F81" s="27">
        <f t="shared" si="14"/>
        <v>0</v>
      </c>
      <c r="G81" s="25"/>
      <c r="H81" s="60" t="e">
        <f>F81/$G$125</f>
        <v>#DIV/0!</v>
      </c>
      <c r="I81" s="24"/>
      <c r="J81" s="24"/>
      <c r="K81" s="67">
        <v>0</v>
      </c>
    </row>
    <row r="82" spans="1:12" ht="21">
      <c r="A82" s="37">
        <v>8.0599999999999987</v>
      </c>
      <c r="B82" s="36" t="s">
        <v>67</v>
      </c>
      <c r="C82" s="22"/>
      <c r="D82" s="23" t="s">
        <v>20</v>
      </c>
      <c r="E82" s="7"/>
      <c r="F82" s="27">
        <f t="shared" ref="F82:F83" si="15">+C82*E82</f>
        <v>0</v>
      </c>
      <c r="G82" s="25"/>
      <c r="H82" s="60" t="e">
        <f>F82/$G$125</f>
        <v>#DIV/0!</v>
      </c>
      <c r="I82" s="24"/>
      <c r="J82" s="24"/>
      <c r="K82" s="67">
        <v>0</v>
      </c>
    </row>
    <row r="83" spans="1:12" ht="21">
      <c r="A83" s="37">
        <v>8.0699999999999985</v>
      </c>
      <c r="B83" s="36" t="s">
        <v>68</v>
      </c>
      <c r="C83" s="22"/>
      <c r="D83" s="23" t="s">
        <v>20</v>
      </c>
      <c r="E83" s="7"/>
      <c r="F83" s="27">
        <f t="shared" si="15"/>
        <v>0</v>
      </c>
      <c r="G83" s="25"/>
      <c r="H83" s="60" t="e">
        <f>F83/$G$125</f>
        <v>#DIV/0!</v>
      </c>
      <c r="I83" s="24"/>
      <c r="J83" s="24"/>
      <c r="K83" s="67">
        <v>0</v>
      </c>
    </row>
    <row r="84" spans="1:12" ht="21.6" thickBot="1">
      <c r="A84" s="38"/>
      <c r="B84" s="38"/>
      <c r="C84" s="19"/>
      <c r="D84" s="20"/>
      <c r="E84" s="7"/>
      <c r="F84" s="24"/>
      <c r="G84" s="25"/>
      <c r="H84" s="28"/>
      <c r="I84" s="24"/>
      <c r="J84" s="24"/>
      <c r="K84" s="39"/>
    </row>
    <row r="85" spans="1:12" ht="21.6" thickBot="1">
      <c r="A85" s="43">
        <v>9</v>
      </c>
      <c r="B85" s="12" t="s">
        <v>69</v>
      </c>
      <c r="C85" s="13"/>
      <c r="D85" s="14"/>
      <c r="E85" s="15"/>
      <c r="F85" s="15"/>
      <c r="G85" s="11">
        <f>SUM(F87:F90)</f>
        <v>0</v>
      </c>
      <c r="H85" s="16"/>
      <c r="I85" s="72" t="e">
        <f>SUM(H87:H90)</f>
        <v>#DIV/0!</v>
      </c>
      <c r="J85" s="21"/>
      <c r="L85" s="66">
        <f>SUM(K87:K90)</f>
        <v>0</v>
      </c>
    </row>
    <row r="86" spans="1:12" ht="21">
      <c r="A86" s="30"/>
      <c r="B86" s="18"/>
      <c r="C86" s="19"/>
      <c r="D86" s="20"/>
      <c r="E86" s="19"/>
      <c r="F86" s="19"/>
      <c r="G86" s="17"/>
      <c r="H86" s="17"/>
      <c r="I86" s="21"/>
      <c r="J86" s="21"/>
    </row>
    <row r="87" spans="1:12" ht="21">
      <c r="A87" s="44">
        <v>9.01</v>
      </c>
      <c r="B87" s="86" t="s">
        <v>70</v>
      </c>
      <c r="C87" s="22"/>
      <c r="D87" s="23" t="s">
        <v>20</v>
      </c>
      <c r="E87" s="19"/>
      <c r="F87" s="27">
        <f t="shared" ref="F87:F90" si="16">+C87*E87</f>
        <v>0</v>
      </c>
      <c r="G87" s="25"/>
      <c r="H87" s="60" t="e">
        <f>F87/$G$125</f>
        <v>#DIV/0!</v>
      </c>
      <c r="I87" s="24"/>
      <c r="J87" s="24"/>
      <c r="K87" s="67">
        <v>0</v>
      </c>
    </row>
    <row r="88" spans="1:12" ht="21">
      <c r="A88" s="44">
        <v>9.02</v>
      </c>
      <c r="B88" s="86" t="s">
        <v>71</v>
      </c>
      <c r="C88" s="22"/>
      <c r="D88" s="23" t="s">
        <v>20</v>
      </c>
      <c r="E88" s="19"/>
      <c r="F88" s="27">
        <f t="shared" si="16"/>
        <v>0</v>
      </c>
      <c r="G88" s="25"/>
      <c r="H88" s="60" t="e">
        <f>F88/$G$125</f>
        <v>#DIV/0!</v>
      </c>
      <c r="I88" s="24"/>
      <c r="J88" s="24"/>
      <c r="K88" s="67">
        <v>0</v>
      </c>
    </row>
    <row r="89" spans="1:12" ht="21">
      <c r="A89" s="44">
        <v>9.0299999999999994</v>
      </c>
      <c r="B89" s="86" t="s">
        <v>72</v>
      </c>
      <c r="C89" s="22"/>
      <c r="D89" s="23" t="s">
        <v>20</v>
      </c>
      <c r="E89" s="19"/>
      <c r="F89" s="27">
        <f t="shared" si="16"/>
        <v>0</v>
      </c>
      <c r="G89" s="25"/>
      <c r="H89" s="60" t="e">
        <f>F89/$G$125</f>
        <v>#DIV/0!</v>
      </c>
      <c r="I89" s="24"/>
      <c r="J89" s="24"/>
      <c r="K89" s="67">
        <v>0</v>
      </c>
    </row>
    <row r="90" spans="1:12" ht="21">
      <c r="A90" s="44">
        <v>9.0399999999999991</v>
      </c>
      <c r="B90" s="86" t="s">
        <v>73</v>
      </c>
      <c r="C90" s="22"/>
      <c r="D90" s="23" t="s">
        <v>20</v>
      </c>
      <c r="E90" s="19"/>
      <c r="F90" s="27">
        <f t="shared" si="16"/>
        <v>0</v>
      </c>
      <c r="G90" s="25"/>
      <c r="H90" s="60" t="e">
        <f>F90/$G$125</f>
        <v>#DIV/0!</v>
      </c>
      <c r="I90" s="24"/>
      <c r="J90" s="24"/>
      <c r="K90" s="67">
        <v>0</v>
      </c>
    </row>
    <row r="91" spans="1:12" ht="21.6" thickBot="1">
      <c r="A91" s="37"/>
      <c r="B91" s="37"/>
      <c r="C91" s="22"/>
      <c r="D91" s="23"/>
      <c r="E91" s="7"/>
      <c r="F91" s="24"/>
      <c r="G91" s="25"/>
      <c r="H91" s="28"/>
      <c r="I91" s="24"/>
      <c r="J91" s="24"/>
    </row>
    <row r="92" spans="1:12" ht="21.6" thickBot="1">
      <c r="A92" s="43">
        <v>10</v>
      </c>
      <c r="B92" s="12" t="s">
        <v>74</v>
      </c>
      <c r="C92" s="13"/>
      <c r="D92" s="14"/>
      <c r="E92" s="15"/>
      <c r="F92" s="15"/>
      <c r="G92" s="11">
        <f>SUM(F94:F98)</f>
        <v>0</v>
      </c>
      <c r="H92" s="16"/>
      <c r="I92" s="72" t="e">
        <f>SUM(H94:H98)</f>
        <v>#DIV/0!</v>
      </c>
      <c r="J92" s="21"/>
      <c r="L92" s="66">
        <f>SUM(K94:K98)</f>
        <v>0</v>
      </c>
    </row>
    <row r="93" spans="1:12" ht="21">
      <c r="A93" s="30"/>
      <c r="B93" s="18"/>
      <c r="C93" s="19"/>
      <c r="D93" s="20"/>
      <c r="E93" s="19"/>
      <c r="F93" s="19"/>
      <c r="G93" s="17"/>
      <c r="H93" s="17"/>
      <c r="I93" s="21"/>
      <c r="J93" s="21"/>
    </row>
    <row r="94" spans="1:12" ht="21">
      <c r="A94" s="44">
        <v>10.01</v>
      </c>
      <c r="B94" s="86" t="s">
        <v>75</v>
      </c>
      <c r="C94" s="22"/>
      <c r="D94" s="23" t="s">
        <v>76</v>
      </c>
      <c r="E94" s="19"/>
      <c r="F94" s="27">
        <f t="shared" ref="F94:F98" si="17">+C94*E94</f>
        <v>0</v>
      </c>
      <c r="G94" s="25"/>
      <c r="H94" s="60" t="e">
        <f>F94/$G$125</f>
        <v>#DIV/0!</v>
      </c>
      <c r="I94" s="21"/>
      <c r="J94" s="21"/>
      <c r="K94" s="67">
        <v>0</v>
      </c>
    </row>
    <row r="95" spans="1:12" ht="21">
      <c r="A95" s="44">
        <v>10.02</v>
      </c>
      <c r="B95" s="86" t="s">
        <v>77</v>
      </c>
      <c r="C95" s="22"/>
      <c r="D95" s="23" t="s">
        <v>76</v>
      </c>
      <c r="E95" s="19"/>
      <c r="F95" s="27">
        <f t="shared" si="17"/>
        <v>0</v>
      </c>
      <c r="G95" s="25"/>
      <c r="H95" s="60" t="e">
        <f>F95/$G$125</f>
        <v>#DIV/0!</v>
      </c>
      <c r="I95" s="21"/>
      <c r="J95" s="21"/>
      <c r="K95" s="67">
        <v>0</v>
      </c>
    </row>
    <row r="96" spans="1:12" ht="21">
      <c r="A96" s="44">
        <v>10.029999999999999</v>
      </c>
      <c r="B96" s="86" t="s">
        <v>78</v>
      </c>
      <c r="C96" s="22"/>
      <c r="D96" s="23" t="s">
        <v>76</v>
      </c>
      <c r="E96" s="19"/>
      <c r="F96" s="27">
        <f t="shared" si="17"/>
        <v>0</v>
      </c>
      <c r="G96" s="25"/>
      <c r="H96" s="60" t="e">
        <f>F96/$G$125</f>
        <v>#DIV/0!</v>
      </c>
      <c r="I96" s="21"/>
      <c r="J96" s="21"/>
      <c r="K96" s="67">
        <v>0</v>
      </c>
    </row>
    <row r="97" spans="1:23" ht="21">
      <c r="A97" s="44">
        <v>10.039999999999999</v>
      </c>
      <c r="B97" s="86" t="s">
        <v>79</v>
      </c>
      <c r="C97" s="22"/>
      <c r="D97" s="23" t="s">
        <v>76</v>
      </c>
      <c r="E97" s="19"/>
      <c r="F97" s="27">
        <f t="shared" si="17"/>
        <v>0</v>
      </c>
      <c r="G97" s="25"/>
      <c r="H97" s="60" t="e">
        <f>F97/$G$125</f>
        <v>#DIV/0!</v>
      </c>
      <c r="I97" s="21"/>
      <c r="J97" s="21"/>
      <c r="K97" s="67">
        <v>0</v>
      </c>
    </row>
    <row r="98" spans="1:23" ht="21">
      <c r="A98" s="44">
        <v>10.049999999999999</v>
      </c>
      <c r="B98" s="86" t="s">
        <v>80</v>
      </c>
      <c r="C98" s="22"/>
      <c r="D98" s="23" t="s">
        <v>76</v>
      </c>
      <c r="E98" s="19"/>
      <c r="F98" s="27">
        <f t="shared" si="17"/>
        <v>0</v>
      </c>
      <c r="G98" s="25"/>
      <c r="H98" s="60" t="e">
        <f>F98/$G$125</f>
        <v>#DIV/0!</v>
      </c>
      <c r="I98" s="21"/>
      <c r="J98" s="21"/>
      <c r="K98" s="67">
        <v>0</v>
      </c>
    </row>
    <row r="99" spans="1:23" ht="21.6" thickBot="1">
      <c r="A99" s="37"/>
      <c r="B99" s="37"/>
      <c r="C99" s="22"/>
      <c r="D99" s="23"/>
      <c r="E99" s="7"/>
      <c r="F99" s="24"/>
      <c r="G99" s="25"/>
      <c r="H99" s="28"/>
      <c r="I99" s="24"/>
      <c r="J99" s="24"/>
    </row>
    <row r="100" spans="1:23" ht="21.6" thickBot="1">
      <c r="A100" s="43">
        <v>11</v>
      </c>
      <c r="B100" s="12" t="s">
        <v>81</v>
      </c>
      <c r="C100" s="13"/>
      <c r="D100" s="14"/>
      <c r="E100" s="15"/>
      <c r="F100" s="15"/>
      <c r="G100" s="11">
        <f>SUM(F102:F103)</f>
        <v>0</v>
      </c>
      <c r="H100" s="16"/>
      <c r="I100" s="72" t="e">
        <f>SUM(H102:H103)</f>
        <v>#DIV/0!</v>
      </c>
      <c r="J100" s="21"/>
      <c r="L100" s="66">
        <f>SUM(K102:K103)</f>
        <v>0</v>
      </c>
    </row>
    <row r="101" spans="1:23" ht="21">
      <c r="A101" s="37"/>
      <c r="B101" s="29"/>
      <c r="C101" s="22"/>
      <c r="D101" s="23"/>
      <c r="E101" s="7"/>
      <c r="F101" s="24"/>
      <c r="G101" s="25"/>
      <c r="H101" s="28"/>
      <c r="I101" s="24"/>
      <c r="J101" s="24"/>
    </row>
    <row r="102" spans="1:23" ht="21">
      <c r="A102" s="37">
        <v>11.01</v>
      </c>
      <c r="B102" s="29" t="s">
        <v>82</v>
      </c>
      <c r="C102" s="22"/>
      <c r="D102" s="23" t="s">
        <v>76</v>
      </c>
      <c r="E102" s="7"/>
      <c r="F102" s="27">
        <f t="shared" ref="F102" si="18">+C102*E102</f>
        <v>0</v>
      </c>
      <c r="G102" s="25"/>
      <c r="H102" s="60" t="e">
        <f>F102/$G$125</f>
        <v>#DIV/0!</v>
      </c>
      <c r="I102" s="24"/>
      <c r="J102" s="24"/>
      <c r="K102" s="67">
        <v>0</v>
      </c>
    </row>
    <row r="103" spans="1:23" ht="21">
      <c r="A103" s="37">
        <v>11.02</v>
      </c>
      <c r="B103" s="29" t="s">
        <v>83</v>
      </c>
      <c r="C103" s="22"/>
      <c r="D103" s="23" t="s">
        <v>43</v>
      </c>
      <c r="E103" s="7"/>
      <c r="F103" s="27">
        <f t="shared" ref="F103" si="19">+C103*E103</f>
        <v>0</v>
      </c>
      <c r="G103" s="25"/>
      <c r="H103" s="60" t="e">
        <f>F103/$G$125</f>
        <v>#DIV/0!</v>
      </c>
      <c r="I103" s="24"/>
      <c r="J103" s="24"/>
      <c r="K103" s="67">
        <v>0</v>
      </c>
    </row>
    <row r="104" spans="1:23" ht="21.6" thickBot="1">
      <c r="A104" s="37"/>
      <c r="B104" s="37"/>
      <c r="C104" s="22"/>
      <c r="D104" s="23"/>
      <c r="E104" s="7"/>
      <c r="F104" s="24"/>
      <c r="G104" s="25"/>
      <c r="H104" s="28"/>
      <c r="I104" s="24"/>
      <c r="J104" s="24"/>
    </row>
    <row r="105" spans="1:23" ht="21.6" thickBot="1">
      <c r="A105" s="43">
        <v>12</v>
      </c>
      <c r="B105" s="12" t="s">
        <v>84</v>
      </c>
      <c r="C105" s="13"/>
      <c r="D105" s="14"/>
      <c r="E105" s="15"/>
      <c r="F105" s="15"/>
      <c r="G105" s="11">
        <f>SUM(F107:F108)</f>
        <v>0</v>
      </c>
      <c r="H105" s="16"/>
      <c r="I105" s="72" t="e">
        <f>SUM(H107:H108)</f>
        <v>#DIV/0!</v>
      </c>
      <c r="J105" s="21"/>
      <c r="L105" s="66">
        <f>SUM(K108:K108)</f>
        <v>0</v>
      </c>
    </row>
    <row r="106" spans="1:23" ht="15.75" customHeight="1">
      <c r="A106" s="37"/>
      <c r="B106" s="37"/>
      <c r="C106" s="22"/>
      <c r="D106" s="23"/>
      <c r="E106" s="7"/>
      <c r="F106" s="24"/>
      <c r="G106" s="25"/>
      <c r="H106" s="28"/>
      <c r="I106" s="24"/>
      <c r="J106" s="24"/>
    </row>
    <row r="107" spans="1:23" ht="24" customHeight="1">
      <c r="A107" s="37">
        <v>12.01</v>
      </c>
      <c r="B107" s="37" t="s">
        <v>85</v>
      </c>
      <c r="C107" s="22"/>
      <c r="D107" s="23" t="s">
        <v>76</v>
      </c>
      <c r="E107" s="7"/>
      <c r="F107" s="27">
        <f t="shared" ref="F107" si="20">+C107*E107</f>
        <v>0</v>
      </c>
      <c r="G107" s="25"/>
      <c r="H107" s="60" t="e">
        <f>F107/$G$125</f>
        <v>#DIV/0!</v>
      </c>
      <c r="I107" s="24"/>
      <c r="J107" s="24"/>
    </row>
    <row r="108" spans="1:23" ht="21">
      <c r="A108" s="37">
        <v>12.02</v>
      </c>
      <c r="B108" s="36" t="s">
        <v>86</v>
      </c>
      <c r="C108" s="22"/>
      <c r="D108" s="23" t="s">
        <v>76</v>
      </c>
      <c r="E108" s="7"/>
      <c r="F108" s="27">
        <f t="shared" ref="F108" si="21">+C108*E108</f>
        <v>0</v>
      </c>
      <c r="G108" s="25"/>
      <c r="H108" s="60" t="e">
        <f>F108/$G$125</f>
        <v>#DIV/0!</v>
      </c>
      <c r="I108" s="24"/>
      <c r="J108" s="24"/>
      <c r="K108" s="67">
        <v>0</v>
      </c>
    </row>
    <row r="109" spans="1:23" ht="21.6" thickBot="1">
      <c r="A109" s="51"/>
      <c r="B109" s="57"/>
      <c r="G109" s="1"/>
      <c r="H109" s="1"/>
      <c r="I109" s="5"/>
      <c r="J109" s="5"/>
    </row>
    <row r="110" spans="1:23" ht="29.25" customHeight="1" thickBot="1">
      <c r="A110" s="43">
        <v>13</v>
      </c>
      <c r="B110" s="12" t="s">
        <v>87</v>
      </c>
      <c r="C110" s="13"/>
      <c r="D110" s="14"/>
      <c r="E110" s="15"/>
      <c r="F110" s="15"/>
      <c r="G110" s="11">
        <f>SUM(F112)</f>
        <v>0</v>
      </c>
      <c r="H110" s="16"/>
      <c r="I110" s="72" t="e">
        <f>SUM(H112:H112)</f>
        <v>#DIV/0!</v>
      </c>
      <c r="J110" s="21"/>
      <c r="K110" s="6"/>
      <c r="L110" s="66">
        <f>SUM(K112:K112)</f>
        <v>0</v>
      </c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29.25" customHeight="1">
      <c r="A111" s="30"/>
      <c r="B111" s="18"/>
      <c r="C111" s="19"/>
      <c r="D111" s="20"/>
      <c r="E111" s="19"/>
      <c r="F111" s="19"/>
      <c r="G111" s="17"/>
      <c r="H111" s="17"/>
      <c r="I111" s="21"/>
      <c r="J111" s="21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21" customHeight="1">
      <c r="A112" s="44">
        <v>13.01</v>
      </c>
      <c r="B112" s="36" t="s">
        <v>88</v>
      </c>
      <c r="C112" s="24"/>
      <c r="D112" s="23" t="s">
        <v>20</v>
      </c>
      <c r="E112" s="24"/>
      <c r="F112" s="27">
        <f t="shared" ref="F112" si="22">+C112*E112</f>
        <v>0</v>
      </c>
      <c r="G112" s="25"/>
      <c r="H112" s="60" t="e">
        <f>F112/$G$125</f>
        <v>#DIV/0!</v>
      </c>
      <c r="I112" s="17"/>
      <c r="J112" s="17"/>
      <c r="K112" s="67">
        <v>0</v>
      </c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29.25" customHeight="1" thickBot="1">
      <c r="A113" s="30"/>
      <c r="B113" s="30"/>
      <c r="C113" s="24"/>
      <c r="D113" s="35"/>
      <c r="E113" s="24"/>
      <c r="F113" s="24"/>
      <c r="G113" s="17"/>
      <c r="H113" s="17"/>
      <c r="I113" s="17"/>
      <c r="J113" s="17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29.25" customHeight="1" thickBot="1">
      <c r="A114" s="43">
        <v>14</v>
      </c>
      <c r="B114" s="12" t="s">
        <v>89</v>
      </c>
      <c r="C114" s="13"/>
      <c r="D114" s="14"/>
      <c r="E114" s="15"/>
      <c r="F114" s="15"/>
      <c r="G114" s="11">
        <f>SUM(F116)</f>
        <v>0</v>
      </c>
      <c r="H114" s="16"/>
      <c r="I114" s="72" t="e">
        <f>SUM(H116:H116)</f>
        <v>#DIV/0!</v>
      </c>
      <c r="J114" s="21"/>
      <c r="K114" s="6"/>
      <c r="L114" s="66">
        <f>SUM(K116:K116)</f>
        <v>0</v>
      </c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29.25" customHeight="1">
      <c r="A115" s="30"/>
      <c r="B115" s="30"/>
      <c r="C115" s="24"/>
      <c r="D115" s="35"/>
      <c r="E115" s="24"/>
      <c r="F115" s="24"/>
      <c r="G115" s="17"/>
      <c r="H115" s="17"/>
      <c r="I115" s="17"/>
      <c r="J115" s="17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21" customHeight="1">
      <c r="A116" s="44">
        <v>14.01</v>
      </c>
      <c r="B116" s="36" t="s">
        <v>90</v>
      </c>
      <c r="C116" s="24"/>
      <c r="D116" s="23" t="s">
        <v>43</v>
      </c>
      <c r="E116" s="24"/>
      <c r="F116" s="27">
        <f t="shared" ref="F116" si="23">+C116*E116</f>
        <v>0</v>
      </c>
      <c r="G116" s="25"/>
      <c r="H116" s="60" t="e">
        <f>F116/$G$125</f>
        <v>#DIV/0!</v>
      </c>
      <c r="I116" s="17"/>
      <c r="J116" s="17"/>
      <c r="K116" s="67">
        <v>0</v>
      </c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29.25" customHeight="1" thickBot="1">
      <c r="A117" s="30"/>
      <c r="B117" s="30"/>
      <c r="C117" s="24"/>
      <c r="D117" s="35"/>
      <c r="E117" s="24"/>
      <c r="F117" s="24"/>
      <c r="G117" s="17"/>
      <c r="H117" s="17"/>
      <c r="I117" s="17"/>
      <c r="J117" s="17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29.25" customHeight="1" thickBot="1">
      <c r="A118" s="43">
        <v>15</v>
      </c>
      <c r="B118" s="12" t="s">
        <v>91</v>
      </c>
      <c r="C118" s="13"/>
      <c r="D118" s="14"/>
      <c r="E118" s="15"/>
      <c r="F118" s="15"/>
      <c r="G118" s="11">
        <f>SUM(F120:F123)</f>
        <v>0</v>
      </c>
      <c r="H118" s="16"/>
      <c r="I118" s="72" t="e">
        <f>SUM(H120:H123)</f>
        <v>#DIV/0!</v>
      </c>
      <c r="J118" s="21"/>
      <c r="K118" s="6"/>
      <c r="L118" s="66">
        <f>SUM(K120:K123)</f>
        <v>0</v>
      </c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9.25" customHeight="1">
      <c r="A119" s="30"/>
      <c r="B119" s="30"/>
      <c r="C119" s="24"/>
      <c r="D119" s="35"/>
      <c r="E119" s="24"/>
      <c r="F119" s="24"/>
      <c r="G119" s="17"/>
      <c r="H119" s="17"/>
      <c r="I119" s="17"/>
      <c r="J119" s="17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1" customHeight="1">
      <c r="A120" s="44">
        <v>15.01</v>
      </c>
      <c r="B120" s="36" t="s">
        <v>92</v>
      </c>
      <c r="C120" s="24"/>
      <c r="D120" s="23" t="s">
        <v>20</v>
      </c>
      <c r="E120" s="24"/>
      <c r="F120" s="27">
        <f t="shared" ref="F120:F123" si="24">+C120*E120</f>
        <v>0</v>
      </c>
      <c r="G120" s="25"/>
      <c r="H120" s="60" t="e">
        <f>F120/$G$125</f>
        <v>#DIV/0!</v>
      </c>
      <c r="I120" s="17"/>
      <c r="J120" s="17"/>
      <c r="K120" s="67">
        <v>0</v>
      </c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1" customHeight="1">
      <c r="A121" s="44">
        <v>15.02</v>
      </c>
      <c r="B121" s="36" t="s">
        <v>93</v>
      </c>
      <c r="C121" s="24"/>
      <c r="D121" s="23" t="s">
        <v>20</v>
      </c>
      <c r="E121" s="24"/>
      <c r="F121" s="27">
        <f t="shared" si="24"/>
        <v>0</v>
      </c>
      <c r="G121" s="25"/>
      <c r="H121" s="60" t="e">
        <f>F121/$G$125</f>
        <v>#DIV/0!</v>
      </c>
      <c r="I121" s="17"/>
      <c r="J121" s="17"/>
      <c r="K121" s="67">
        <v>0</v>
      </c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1" customHeight="1">
      <c r="A122" s="44">
        <v>15.03</v>
      </c>
      <c r="B122" s="36" t="s">
        <v>94</v>
      </c>
      <c r="C122" s="24"/>
      <c r="D122" s="35" t="s">
        <v>20</v>
      </c>
      <c r="E122" s="24"/>
      <c r="F122" s="27">
        <f t="shared" si="24"/>
        <v>0</v>
      </c>
      <c r="G122" s="25"/>
      <c r="H122" s="60" t="e">
        <f>F122/$G$125</f>
        <v>#DIV/0!</v>
      </c>
      <c r="I122" s="17"/>
      <c r="J122" s="17"/>
      <c r="K122" s="67">
        <v>0</v>
      </c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21" customHeight="1">
      <c r="A123" s="44"/>
      <c r="B123" s="36"/>
      <c r="C123" s="24"/>
      <c r="D123" s="35"/>
      <c r="E123" s="24"/>
      <c r="F123" s="27">
        <f t="shared" si="24"/>
        <v>0</v>
      </c>
      <c r="G123" s="25"/>
      <c r="H123" s="60" t="e">
        <f>F123/$G$125</f>
        <v>#DIV/0!</v>
      </c>
      <c r="I123" s="17"/>
      <c r="J123" s="17"/>
      <c r="K123" s="67">
        <v>0</v>
      </c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25" customHeight="1" thickBot="1">
      <c r="A124" s="30"/>
      <c r="B124" s="36"/>
      <c r="C124" s="24"/>
      <c r="D124" s="35"/>
      <c r="E124" s="24"/>
      <c r="F124" s="24"/>
      <c r="G124" s="25"/>
      <c r="H124" s="28"/>
      <c r="I124" s="17"/>
      <c r="J124" s="17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2" customHeight="1" thickBot="1">
      <c r="A125" s="100" t="s">
        <v>96</v>
      </c>
      <c r="B125" s="101"/>
      <c r="C125" s="31"/>
      <c r="D125" s="32"/>
      <c r="E125" s="33"/>
      <c r="F125" s="34"/>
      <c r="G125" s="11">
        <f>SUM(G20:G124)</f>
        <v>0</v>
      </c>
      <c r="H125" s="16"/>
      <c r="I125" s="11" t="e">
        <f>SUM(I20:I123)</f>
        <v>#DIV/0!</v>
      </c>
      <c r="J125" s="17"/>
      <c r="K125" s="6"/>
      <c r="L125" s="69">
        <f>SUM(L20:L123)</f>
        <v>0</v>
      </c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29.25" customHeight="1">
      <c r="A126" s="30"/>
      <c r="B126" s="36"/>
      <c r="C126" s="24"/>
      <c r="D126" s="35"/>
      <c r="E126" s="24"/>
      <c r="F126" s="24"/>
      <c r="G126" s="17"/>
      <c r="H126" s="17"/>
      <c r="I126" s="17"/>
      <c r="J126" s="17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9.25" customHeight="1">
      <c r="A127" s="30"/>
      <c r="B127" s="36"/>
      <c r="C127" s="24"/>
      <c r="D127" s="35"/>
      <c r="E127" s="24"/>
      <c r="F127" s="24"/>
      <c r="G127" s="17"/>
      <c r="H127" s="17"/>
      <c r="I127" s="17"/>
      <c r="J127" s="17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29.25" customHeight="1">
      <c r="A128" s="30"/>
      <c r="B128" s="36"/>
      <c r="C128" s="24"/>
      <c r="D128" s="35"/>
      <c r="E128" s="24"/>
      <c r="F128" s="24"/>
      <c r="G128" s="17"/>
      <c r="H128" s="17"/>
      <c r="I128" s="17"/>
      <c r="J128" s="17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</row>
    <row r="129" spans="1:12" ht="21" customHeight="1">
      <c r="B129" s="58"/>
    </row>
    <row r="130" spans="1:12" ht="15" customHeight="1">
      <c r="A130" s="89"/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1"/>
    </row>
    <row r="141" spans="1:12" ht="31.5" customHeight="1"/>
    <row r="147" ht="15" customHeight="1"/>
  </sheetData>
  <mergeCells count="9">
    <mergeCell ref="A130:L130"/>
    <mergeCell ref="K18:L18"/>
    <mergeCell ref="C3:I3"/>
    <mergeCell ref="A3:B3"/>
    <mergeCell ref="A18:B18"/>
    <mergeCell ref="H18:I18"/>
    <mergeCell ref="A125:B125"/>
    <mergeCell ref="G14:L14"/>
    <mergeCell ref="G16:L16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3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Rodrigo Velasco</cp:lastModifiedBy>
  <cp:revision/>
  <dcterms:created xsi:type="dcterms:W3CDTF">2013-03-18T18:41:53Z</dcterms:created>
  <dcterms:modified xsi:type="dcterms:W3CDTF">2024-10-11T15:57:42Z</dcterms:modified>
  <cp:category/>
  <cp:contentStatus/>
</cp:coreProperties>
</file>